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DA 2024\SCASP\2025\NOV 2025\CC NOV\ANEXOS NOV 2025\"/>
    </mc:Choice>
  </mc:AlternateContent>
  <xr:revisionPtr revIDLastSave="0" documentId="13_ncr:1_{EB72B0F9-F5BF-4F11-9671-762E9E951DD3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Asignación" sheetId="13" r:id="rId1"/>
    <sheet name="CUMPLIMIENTO PLAN DE ACCIÓN" sheetId="14" r:id="rId2"/>
    <sheet name="CARGUE IVC" sheetId="15" r:id="rId3"/>
    <sheet name="ENTREGA ACTAS" sheetId="16" r:id="rId4"/>
    <sheet name="Hoja 11" sheetId="8" state="hidden" r:id="rId5"/>
    <sheet name="PRELIMINAR" sheetId="9" state="hidden" r:id="rId6"/>
  </sheets>
  <externalReferences>
    <externalReference r:id="rId7"/>
    <externalReference r:id="rId8"/>
  </externalReferences>
  <definedNames>
    <definedName name="_xlnm._FilterDatabase" localSheetId="0" hidden="1">Asignación!$A$1:$AM$100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9" l="1"/>
  <c r="J69" i="9"/>
  <c r="K69" i="9" s="1"/>
  <c r="K62" i="9"/>
  <c r="L52" i="9"/>
  <c r="L53" i="9" s="1"/>
  <c r="K52" i="9"/>
  <c r="K53" i="9" s="1"/>
  <c r="Y41" i="9"/>
  <c r="W41" i="9"/>
  <c r="U41" i="9"/>
  <c r="S41" i="9"/>
  <c r="Q41" i="9"/>
  <c r="O41" i="9"/>
  <c r="M41" i="9"/>
  <c r="D41" i="9"/>
  <c r="C41" i="9"/>
  <c r="AD40" i="9"/>
  <c r="AA40" i="9"/>
  <c r="Z40" i="9"/>
  <c r="X40" i="9"/>
  <c r="V40" i="9"/>
  <c r="T40" i="9"/>
  <c r="R40" i="9"/>
  <c r="P40" i="9"/>
  <c r="N40" i="9"/>
  <c r="AB40" i="9" s="1"/>
  <c r="AD39" i="9"/>
  <c r="AB39" i="9"/>
  <c r="AA39" i="9"/>
  <c r="AC39" i="9" s="1"/>
  <c r="Z39" i="9"/>
  <c r="X39" i="9"/>
  <c r="V39" i="9"/>
  <c r="T39" i="9"/>
  <c r="R39" i="9"/>
  <c r="AE39" i="9" s="1"/>
  <c r="AD38" i="9"/>
  <c r="AB38" i="9"/>
  <c r="AA38" i="9"/>
  <c r="AC38" i="9" s="1"/>
  <c r="Z38" i="9"/>
  <c r="X38" i="9"/>
  <c r="V38" i="9"/>
  <c r="T38" i="9"/>
  <c r="R38" i="9"/>
  <c r="P38" i="9"/>
  <c r="AD37" i="9"/>
  <c r="AA37" i="9"/>
  <c r="Z37" i="9"/>
  <c r="X37" i="9"/>
  <c r="V37" i="9"/>
  <c r="T37" i="9"/>
  <c r="R37" i="9"/>
  <c r="P37" i="9"/>
  <c r="N37" i="9"/>
  <c r="AD36" i="9"/>
  <c r="AE36" i="9" s="1"/>
  <c r="AB36" i="9"/>
  <c r="AA36" i="9"/>
  <c r="AC36" i="9" s="1"/>
  <c r="AD35" i="9"/>
  <c r="AB35" i="9"/>
  <c r="AA35" i="9"/>
  <c r="AC35" i="9" s="1"/>
  <c r="Z35" i="9"/>
  <c r="X35" i="9"/>
  <c r="V35" i="9"/>
  <c r="T35" i="9"/>
  <c r="R35" i="9"/>
  <c r="P35" i="9"/>
  <c r="AD34" i="9"/>
  <c r="AB34" i="9"/>
  <c r="AA34" i="9"/>
  <c r="AC34" i="9" s="1"/>
  <c r="Z34" i="9"/>
  <c r="X34" i="9"/>
  <c r="V34" i="9"/>
  <c r="T34" i="9"/>
  <c r="R34" i="9"/>
  <c r="P34" i="9"/>
  <c r="AD33" i="9"/>
  <c r="AB33" i="9"/>
  <c r="AA33" i="9"/>
  <c r="AC33" i="9" s="1"/>
  <c r="Z33" i="9"/>
  <c r="X33" i="9"/>
  <c r="V33" i="9"/>
  <c r="T33" i="9"/>
  <c r="R33" i="9"/>
  <c r="P33" i="9"/>
  <c r="AD32" i="9"/>
  <c r="AB32" i="9"/>
  <c r="AA32" i="9"/>
  <c r="AC32" i="9" s="1"/>
  <c r="Z32" i="9"/>
  <c r="Z41" i="9" s="1"/>
  <c r="X32" i="9"/>
  <c r="X41" i="9" s="1"/>
  <c r="V32" i="9"/>
  <c r="V41" i="9" s="1"/>
  <c r="T32" i="9"/>
  <c r="T41" i="9" s="1"/>
  <c r="R32" i="9"/>
  <c r="R41" i="9" s="1"/>
  <c r="P32" i="9"/>
  <c r="P41" i="9" s="1"/>
  <c r="AD31" i="9"/>
  <c r="AE31" i="9" s="1"/>
  <c r="AB31" i="9"/>
  <c r="AA31" i="9"/>
  <c r="AC31" i="9" s="1"/>
  <c r="AD30" i="9"/>
  <c r="AB30" i="9"/>
  <c r="AA30" i="9"/>
  <c r="AC30" i="9" s="1"/>
  <c r="Z30" i="9"/>
  <c r="X30" i="9"/>
  <c r="V30" i="9"/>
  <c r="T30" i="9"/>
  <c r="R30" i="9"/>
  <c r="P30" i="9"/>
  <c r="AD29" i="9"/>
  <c r="AB29" i="9"/>
  <c r="AE29" i="9" s="1"/>
  <c r="AA29" i="9"/>
  <c r="AC29" i="9" s="1"/>
  <c r="Z29" i="9"/>
  <c r="X29" i="9"/>
  <c r="V29" i="9"/>
  <c r="T29" i="9"/>
  <c r="R29" i="9"/>
  <c r="P29" i="9"/>
  <c r="AD24" i="9"/>
  <c r="AE24" i="9" s="1"/>
  <c r="AB24" i="9"/>
  <c r="AA24" i="9"/>
  <c r="AC24" i="9" s="1"/>
  <c r="AD23" i="9"/>
  <c r="AE23" i="9" s="1"/>
  <c r="AB23" i="9"/>
  <c r="AA23" i="9"/>
  <c r="AC23" i="9" s="1"/>
  <c r="AD22" i="9"/>
  <c r="AE22" i="9" s="1"/>
  <c r="AB22" i="9"/>
  <c r="AA22" i="9"/>
  <c r="AC22" i="9" s="1"/>
  <c r="AD21" i="9"/>
  <c r="AE21" i="9" s="1"/>
  <c r="AB21" i="9"/>
  <c r="AA21" i="9"/>
  <c r="AC21" i="9" s="1"/>
  <c r="AD20" i="9"/>
  <c r="AE20" i="9" s="1"/>
  <c r="AB20" i="9"/>
  <c r="AA20" i="9"/>
  <c r="AC20" i="9" s="1"/>
  <c r="AD19" i="9"/>
  <c r="AE19" i="9" s="1"/>
  <c r="AB19" i="9"/>
  <c r="AA19" i="9"/>
  <c r="AC19" i="9" s="1"/>
  <c r="AD18" i="9"/>
  <c r="AE18" i="9" s="1"/>
  <c r="AB18" i="9"/>
  <c r="AA18" i="9"/>
  <c r="AC18" i="9" s="1"/>
  <c r="AD17" i="9"/>
  <c r="AE17" i="9" s="1"/>
  <c r="AB17" i="9"/>
  <c r="AA17" i="9"/>
  <c r="AC17" i="9" s="1"/>
  <c r="AD16" i="9"/>
  <c r="AE16" i="9" s="1"/>
  <c r="AB16" i="9"/>
  <c r="AA16" i="9"/>
  <c r="AC16" i="9" s="1"/>
  <c r="AD15" i="9"/>
  <c r="AE15" i="9" s="1"/>
  <c r="AB15" i="9"/>
  <c r="AA15" i="9"/>
  <c r="AC15" i="9" s="1"/>
  <c r="AD14" i="9"/>
  <c r="AE14" i="9" s="1"/>
  <c r="AB14" i="9"/>
  <c r="AA14" i="9"/>
  <c r="AC14" i="9" s="1"/>
  <c r="AD13" i="9"/>
  <c r="AE13" i="9" s="1"/>
  <c r="AB13" i="9"/>
  <c r="AA13" i="9"/>
  <c r="AC13" i="9" s="1"/>
  <c r="AD12" i="9"/>
  <c r="AE12" i="9" s="1"/>
  <c r="AB12" i="9"/>
  <c r="AA12" i="9"/>
  <c r="AC12" i="9" s="1"/>
  <c r="AD11" i="9"/>
  <c r="AE11" i="9" s="1"/>
  <c r="AB11" i="9"/>
  <c r="AA11" i="9"/>
  <c r="AC11" i="9" s="1"/>
  <c r="AD10" i="9"/>
  <c r="AE10" i="9" s="1"/>
  <c r="AB10" i="9"/>
  <c r="AA10" i="9"/>
  <c r="AC10" i="9" s="1"/>
  <c r="AD9" i="9"/>
  <c r="AE9" i="9" s="1"/>
  <c r="AB9" i="9"/>
  <c r="AA9" i="9"/>
  <c r="AC9" i="9" s="1"/>
  <c r="AD8" i="9"/>
  <c r="AE8" i="9" s="1"/>
  <c r="AB8" i="9"/>
  <c r="AA8" i="9"/>
  <c r="AC8" i="9" s="1"/>
  <c r="AD7" i="9"/>
  <c r="AE7" i="9" s="1"/>
  <c r="AB7" i="9"/>
  <c r="AA7" i="9"/>
  <c r="AC7" i="9" s="1"/>
  <c r="AD6" i="9"/>
  <c r="AA6" i="9"/>
  <c r="R6" i="9"/>
  <c r="AB6" i="9" s="1"/>
  <c r="AD5" i="9"/>
  <c r="AE5" i="9" s="1"/>
  <c r="AB5" i="9"/>
  <c r="AA5" i="9"/>
  <c r="AC5" i="9" s="1"/>
  <c r="AD4" i="9"/>
  <c r="AA4" i="9"/>
  <c r="R4" i="9"/>
  <c r="AB4" i="9" s="1"/>
  <c r="AE32" i="9" l="1"/>
  <c r="AE30" i="9"/>
  <c r="AD41" i="9"/>
  <c r="AC4" i="9"/>
  <c r="AE4" i="9"/>
  <c r="AE6" i="9"/>
  <c r="AE37" i="9"/>
  <c r="AC6" i="9"/>
  <c r="AE34" i="9"/>
  <c r="AE35" i="9"/>
  <c r="AE38" i="9"/>
  <c r="AE33" i="9"/>
  <c r="AA41" i="9"/>
  <c r="AC41" i="9" s="1"/>
  <c r="AE40" i="9"/>
  <c r="AC37" i="9"/>
  <c r="AC40" i="9"/>
  <c r="AB37" i="9"/>
  <c r="N41" i="9"/>
  <c r="AE41" i="9" l="1"/>
  <c r="AB41" i="9"/>
</calcChain>
</file>

<file path=xl/sharedStrings.xml><?xml version="1.0" encoding="utf-8"?>
<sst xmlns="http://schemas.openxmlformats.org/spreadsheetml/2006/main" count="1908" uniqueCount="395">
  <si>
    <t>MES</t>
  </si>
  <si>
    <t>PROFESIONAL ASIGNADO</t>
  </si>
  <si>
    <t>TEMA</t>
  </si>
  <si>
    <t>ESTADO DEL PROCESO REVISOR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</si>
  <si>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</si>
  <si>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</si>
  <si>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</si>
  <si>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</si>
  <si>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</si>
  <si>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</si>
  <si>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</si>
  <si>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</si>
  <si>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</si>
  <si>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</si>
  <si>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</si>
  <si>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</si>
  <si>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RADICADO</t>
  </si>
  <si>
    <t>PROCESO
ENTRADA</t>
  </si>
  <si>
    <t>ESTADO</t>
  </si>
  <si>
    <t>ASUNTO</t>
  </si>
  <si>
    <t>SEDE</t>
  </si>
  <si>
    <t>REVISOR (A)</t>
  </si>
  <si>
    <t>OBSERVACIONES PROYECTOR</t>
  </si>
  <si>
    <t>fundasuvicol</t>
  </si>
  <si>
    <t xml:space="preserve">Ips centro de diagnóstico ocupacional </t>
  </si>
  <si>
    <t>Calle 93 cra 47</t>
  </si>
  <si>
    <t>Vanessa</t>
  </si>
  <si>
    <t>VANNESA</t>
  </si>
  <si>
    <t xml:space="preserve">Tadashi </t>
  </si>
  <si>
    <t>Cl 94 47</t>
  </si>
  <si>
    <t xml:space="preserve">Cristian </t>
  </si>
  <si>
    <t>Estética fisio spa calle 95 46</t>
  </si>
  <si>
    <t>Johanna</t>
  </si>
  <si>
    <t>ESALUD OCUPACIONAL SAS CRA 47 NO 95 87</t>
  </si>
  <si>
    <t>CRA 47 NO 95 87</t>
  </si>
  <si>
    <t xml:space="preserve">Jairo </t>
  </si>
  <si>
    <t>JAIRO</t>
  </si>
  <si>
    <t>salud ocupacional s.a.s</t>
  </si>
  <si>
    <t>cr 45 a 94 47</t>
  </si>
  <si>
    <t>maira vega</t>
  </si>
  <si>
    <t>MAIRA</t>
  </si>
  <si>
    <t xml:space="preserve">clínica red humana </t>
  </si>
  <si>
    <t>cr 45 a 94 71</t>
  </si>
  <si>
    <t xml:space="preserve">maples respiratory colombia </t>
  </si>
  <si>
    <t>cr 46 95 35</t>
  </si>
  <si>
    <t>clínica proyectarte</t>
  </si>
  <si>
    <t>cr 46 95</t>
  </si>
  <si>
    <t>CESAR</t>
  </si>
  <si>
    <t>unitox ips</t>
  </si>
  <si>
    <t>Carrera 45A # 94-84</t>
  </si>
  <si>
    <t>ANNGIE</t>
  </si>
  <si>
    <t>audifarma la castellana</t>
  </si>
  <si>
    <t>https://g.co/kgs/fL6jkE</t>
  </si>
  <si>
    <t>Qualitas Salud</t>
  </si>
  <si>
    <t>https://maps.app.goo.gl/fgF9sKKQCiymWmw5A</t>
  </si>
  <si>
    <t>https://fundasuvicol.org/sitio/</t>
  </si>
  <si>
    <t>PAOLA</t>
  </si>
  <si>
    <t xml:space="preserve">enfercare ips </t>
  </si>
  <si>
    <t>cra 49 d 91 74</t>
  </si>
  <si>
    <t xml:space="preserve">maira VEGA </t>
  </si>
  <si>
    <t>sky nails</t>
  </si>
  <si>
    <t>cl 93 49 c 21</t>
  </si>
  <si>
    <t>spla sociedad pediatrica</t>
  </si>
  <si>
    <t>cr 48 94 19</t>
  </si>
  <si>
    <t>Proteger SG-SST</t>
  </si>
  <si>
    <t xml:space="preserve">cr 48 95 60 </t>
  </si>
  <si>
    <t>VANESSA</t>
  </si>
  <si>
    <t>Lentes GO</t>
  </si>
  <si>
    <t xml:space="preserve">cl 95 45 30 </t>
  </si>
  <si>
    <t>ACTUACIONES TÉCNICAS/HOSPITALARIOS</t>
  </si>
  <si>
    <t>ACTUACIONES/HOSPITALARIOS</t>
  </si>
  <si>
    <t>Total solicitudes a la fecha</t>
  </si>
  <si>
    <t>Total ejecutado</t>
  </si>
  <si>
    <t>% DE CUMPLIMIENTO A LA FECHA</t>
  </si>
  <si>
    <t>Total de solicitudes (Total programado anual)</t>
  </si>
  <si>
    <t>% DE CUMPLIMIENTO
ANUAL</t>
  </si>
  <si>
    <t>Programado</t>
  </si>
  <si>
    <t>Ejecutado</t>
  </si>
  <si>
    <t>Controlar la disposición adecuada de residuos especiales, peligrosos, ordinarios y de manejo diferenciado (Grandes, medianos y pequeños generadores)</t>
  </si>
  <si>
    <t>Controlar el aprovechamiento de residuos especiales, peligrosos, ordinarios y de manejo diferenciado (Grandes, medianos y pequeños generadores)</t>
  </si>
  <si>
    <t>Usuarios Controlados</t>
  </si>
  <si>
    <t>Visitas de control* (Grandes, medianos y pequeños generadores)</t>
  </si>
  <si>
    <t>Visitas de control generadores de residuos radiactivos*</t>
  </si>
  <si>
    <t>Análisis de informes de gestión de residuos hospitalarios y similares radicados en la SDA  60%  504 (100% = 617+169+55=841)  + el 60%  lo que ingrese.</t>
  </si>
  <si>
    <t>Análisis de informes de gestión de residuos hospitalarios y similares de la plataforma SIRHO de la SDS* 3% de 14188 - 425</t>
  </si>
  <si>
    <t>Realizar tres (3) mesas de Trabajo con el servicio geológico colombiano con el fin de realizar seguimiento a las actividades de control, capacitaciones y mesas trabajo con el Servicio geológico</t>
  </si>
  <si>
    <t>Respuesta y análisis de oficios o solicitudes a usuarios - Análisis de Caracterizaciones 
SDA  50% 330  (100% = 190+169+300=659)  + el 50%  lo que ingrese.</t>
  </si>
  <si>
    <t>Respuesta a quejas</t>
  </si>
  <si>
    <t>Proyección conceptos técnicos</t>
  </si>
  <si>
    <t>Atención a trámites de acopiadores primarios de aceites usados - APAU</t>
  </si>
  <si>
    <t>Atención a trámites PCB Bifenilos Policlorados-PCB</t>
  </si>
  <si>
    <t>Transmisiones de los reportes del registro de generadores de residuos peligrosos PCB Bifenilos Policlorados-PCB</t>
  </si>
  <si>
    <t>Atención a trámites del registro y reporte de generadores de residuos peligrosos ante la plataforma IDEAM</t>
  </si>
  <si>
    <t>Transmisiones de los reportes del registro de generadores de residuos peligrosos ante la plataforma IDEAM</t>
  </si>
  <si>
    <t>Revisiónes de los reportes del registro de generadores de residuos peligrosos ante la plataforma IDEAM - a los cuales se les encuentra inconsistencias y se solicita al establecimiento que ajuste la informeción y remita el reporta nuevamente para ser transmitdo</t>
  </si>
  <si>
    <t>Oficios de requerimiento por no reporte 2020 y 2021</t>
  </si>
  <si>
    <t>Análisis de los reportes de cantidades de residuos infecciosos recolectados transportados, tratados y dispuestos por Gestores Autorizados*</t>
  </si>
  <si>
    <t>Atención de emergencias*</t>
  </si>
  <si>
    <t>TOTAL HOSPITALARIOS</t>
  </si>
  <si>
    <t>ACTUACIONES TÉCNICAS/MICROGENERADORES</t>
  </si>
  <si>
    <t>ACTUACIONES/MICROGENERADORES</t>
  </si>
  <si>
    <t/>
  </si>
  <si>
    <t/>
  </si>
  <si>
    <t>Visitas de control Microgeneradores*</t>
  </si>
  <si>
    <t>Análisis de informes de gestión de residuos hospitalarios y similares radicados en la SDA  60%  448 (100% = 426+122+200=748)  + el 60%  lo que ingrese.</t>
  </si>
  <si>
    <t xml:space="preserve">Análisis de informes de gestión de residuos hospitalarios y similares de la plataforma SIRHO de la SDS* 4% de 14188 (567) </t>
  </si>
  <si>
    <t>Respuesta y análisis de oficios o solicitudes a usuarios - Análisis de Caracterizaciones 
SDA  50%  147 (100% = 185+8+100=293)  + el 50%  lo que ingrese.</t>
  </si>
  <si>
    <t>Respuesta a quejas Micogeneradores</t>
  </si>
  <si>
    <t>Proyección conceptos técnicos Microgeneradores</t>
  </si>
  <si>
    <t>Atención a trámites de acopiadores primarios de aceites usados</t>
  </si>
  <si>
    <t>Atención de emergencias Microgeneradores</t>
  </si>
  <si>
    <t>TOTAL MICROGENERADORES</t>
  </si>
  <si>
    <t>Notas Jose:</t>
  </si>
  <si>
    <t>VISITA Asignadas</t>
  </si>
  <si>
    <t>FIRMADAS</t>
  </si>
  <si>
    <t>Revisores</t>
  </si>
  <si>
    <t>Proyectores Por ajustes</t>
  </si>
  <si>
    <t xml:space="preserve">Pendientes de proyectar </t>
  </si>
  <si>
    <t>PENDIENTES T</t>
  </si>
  <si>
    <t>TN REPORTADO A LA FECHA</t>
  </si>
  <si>
    <t>TOTAL PROGRAMADO ANUAL</t>
  </si>
  <si>
    <t>TN RESTANTES A REPORTAR</t>
  </si>
  <si>
    <t>TN EN 7702</t>
  </si>
  <si>
    <t>VISITAS PROGRAMADAS DICIEMBRE</t>
  </si>
  <si>
    <t>VISITAS POR REPORTAR 7702</t>
  </si>
  <si>
    <t>FALTAN</t>
  </si>
  <si>
    <t>14 VISITAS DE ADRIANA PACHON</t>
  </si>
  <si>
    <t>ADRIANA PACHON
 14 VISITAS</t>
  </si>
  <si>
    <t>IG PROGRAMADOS DICIEMBRE</t>
  </si>
  <si>
    <t>IG POR REPORTAR 7702</t>
  </si>
  <si>
    <t>PROMEDIO INFORME ECOCAPITAL ABRIL</t>
  </si>
  <si>
    <t>TN EN 7702 por visitas</t>
  </si>
  <si>
    <t>VISITAS REPORTADAS A JULIO</t>
  </si>
  <si>
    <t xml:space="preserve">FALTAN </t>
  </si>
  <si>
    <t>POR REALIZAR</t>
  </si>
  <si>
    <t>- 43 DE JULIO</t>
  </si>
  <si>
    <t>TN EN 7702 por informes</t>
  </si>
  <si>
    <t>FECHA DE AVANCE A REVISIÓN</t>
  </si>
  <si>
    <t>TERCERO</t>
  </si>
  <si>
    <t>PROCESO DE SALIDA</t>
  </si>
  <si>
    <t>FECHA DE ASIGNACIÓN</t>
  </si>
  <si>
    <t>TIPO DE ACTUACIÓN</t>
  </si>
  <si>
    <t>LLANTAS</t>
  </si>
  <si>
    <t>MARIA ALEJANDRA GARCIA</t>
  </si>
  <si>
    <t>HOSP</t>
  </si>
  <si>
    <t>FIRMADO</t>
  </si>
  <si>
    <t>QUEJA</t>
  </si>
  <si>
    <t>X</t>
  </si>
  <si>
    <t>TRUE</t>
  </si>
  <si>
    <t>FIRMA</t>
  </si>
  <si>
    <t>PROYECTOR SEMANA 1</t>
  </si>
  <si>
    <t>PROYECTOR SEMANA 2</t>
  </si>
  <si>
    <t>PROYECTOR SEMANA 3</t>
  </si>
  <si>
    <t>PROYECTOR SEMANA 4</t>
  </si>
  <si>
    <t>VB REVISOR</t>
  </si>
  <si>
    <t>NÚMERO DE REVISIONES REVISOR</t>
  </si>
  <si>
    <t>PROCESO REVISADO</t>
  </si>
  <si>
    <t>FECHA DE REVISIÒN</t>
  </si>
  <si>
    <t>MES REVISIÓN REVISOR</t>
  </si>
  <si>
    <t>OBSERVACIONES REVISOR</t>
  </si>
  <si>
    <t>MES DE REVISIÒN REVISOR</t>
  </si>
  <si>
    <t>VB COORDINADOR</t>
  </si>
  <si>
    <t>NÚMERO DE REVISIONES COORDINADOR</t>
  </si>
  <si>
    <t>FECHA DE ASIGNACION A REVISIÒN</t>
  </si>
  <si>
    <t>FECHA REVISIONES</t>
  </si>
  <si>
    <t>OBSERVACIONES COORDINADOR</t>
  </si>
  <si>
    <t>ESTADO (EE Y/O FIRMA)</t>
  </si>
  <si>
    <t>MES AVANCE</t>
  </si>
  <si>
    <t>VB BASE DE DATOS</t>
  </si>
  <si>
    <t>IVC</t>
  </si>
  <si>
    <t>COMPONENTE</t>
  </si>
  <si>
    <t>JOSE ORTIZ</t>
  </si>
  <si>
    <t>PARA REVISIÒN</t>
  </si>
  <si>
    <t>FALSE</t>
  </si>
  <si>
    <t>OF REQ</t>
  </si>
  <si>
    <t>DIANA RIVEROS</t>
  </si>
  <si>
    <t>FINALIZAR</t>
  </si>
  <si>
    <t>VISITA</t>
  </si>
  <si>
    <t>REG RESPEL</t>
  </si>
  <si>
    <t>Se ajusta ok</t>
  </si>
  <si>
    <t>JOSE2</t>
  </si>
  <si>
    <t>OFICIO</t>
  </si>
  <si>
    <t>YA REGISTRADO</t>
  </si>
  <si>
    <t>entregada a tiempo - DOC OK</t>
  </si>
  <si>
    <t>RTA QUEJA</t>
  </si>
  <si>
    <t>DOC OK</t>
  </si>
  <si>
    <t>REQ AJUSTES</t>
  </si>
  <si>
    <t>COE</t>
  </si>
  <si>
    <t>RECHAZADO</t>
  </si>
  <si>
    <t>OK</t>
  </si>
  <si>
    <t>Profesional</t>
  </si>
  <si>
    <t>A ENE</t>
  </si>
  <si>
    <t>ENE</t>
  </si>
  <si>
    <t>A FEB</t>
  </si>
  <si>
    <t>FEB</t>
  </si>
  <si>
    <t>A MAR</t>
  </si>
  <si>
    <t>MAR</t>
  </si>
  <si>
    <t>A ABR</t>
  </si>
  <si>
    <t>ABR</t>
  </si>
  <si>
    <t>A MAY</t>
  </si>
  <si>
    <t>MAY</t>
  </si>
  <si>
    <t>A JUN</t>
  </si>
  <si>
    <t>JUN</t>
  </si>
  <si>
    <t>A JUL</t>
  </si>
  <si>
    <t>JUL</t>
  </si>
  <si>
    <t>A AGO</t>
  </si>
  <si>
    <t>AGO</t>
  </si>
  <si>
    <t>A SEP</t>
  </si>
  <si>
    <t>SEP</t>
  </si>
  <si>
    <t>A OCT</t>
  </si>
  <si>
    <t>OCT</t>
  </si>
  <si>
    <t>A NOV</t>
  </si>
  <si>
    <t>NOV</t>
  </si>
  <si>
    <t>A DIC</t>
  </si>
  <si>
    <t>DIC</t>
  </si>
  <si>
    <t>TOTAL</t>
  </si>
  <si>
    <t>OK IT</t>
  </si>
  <si>
    <t>VB ACTAS FÍSICO Y CORREO</t>
  </si>
  <si>
    <t>VB ACTAS DIGITAL</t>
  </si>
  <si>
    <t>VB RELACIÓN</t>
  </si>
  <si>
    <t>ENTREGA A GESTIÓN DOCUMENTAL</t>
  </si>
  <si>
    <t>OBS PROYECTOR</t>
  </si>
  <si>
    <t>2024ER59045</t>
  </si>
  <si>
    <t>DAVID FERNANDO GUERRA GARCIA</t>
  </si>
  <si>
    <t>2024ER61656</t>
  </si>
  <si>
    <t>ADRIANA GUTIERREZ PARRADO</t>
  </si>
  <si>
    <t>Se actualiza</t>
  </si>
  <si>
    <t>2024ER68911</t>
  </si>
  <si>
    <t>ADRIANA SABOGAL IBARRA</t>
  </si>
  <si>
    <t>2024ER212715</t>
  </si>
  <si>
    <t>ADRIANA DEL PILAR VENEGAS MORTIGO</t>
  </si>
  <si>
    <t>2024ER27127</t>
  </si>
  <si>
    <t>ADRIANA MARCELA MELO CANTOR</t>
  </si>
  <si>
    <t>2024ER199504</t>
  </si>
  <si>
    <t>ADRIANA MILENA ARIZA CEBALLOS</t>
  </si>
  <si>
    <t>2024ER99634</t>
  </si>
  <si>
    <t>ADRIANA YISELL CABRERA ELJAIEK</t>
  </si>
  <si>
    <t>ESTABLECIMIENTO CERRADO, ENCABEZADO OFICIO SIN DIRECCIÓN DE NOTIFICACIÓN</t>
  </si>
  <si>
    <t>2024ER209936</t>
  </si>
  <si>
    <t>ALBA LUCIA GUEVARA RIVEROS</t>
  </si>
  <si>
    <t>2024ER36499</t>
  </si>
  <si>
    <t>ALBIN NAVARRO PORTALA</t>
  </si>
  <si>
    <t>2024ER228522</t>
  </si>
  <si>
    <t>ALEXANDER GARCIA JARAMILLO</t>
  </si>
  <si>
    <t>2024ER219046</t>
  </si>
  <si>
    <t>ALFREDO SABOGAL MORALES</t>
  </si>
  <si>
    <t>2024ER116631</t>
  </si>
  <si>
    <t>ALISON EILEEN DUQUE BALLESTEROS</t>
  </si>
  <si>
    <t>2024ER94699</t>
  </si>
  <si>
    <t>ANA CRISTINA MONTERO OLIVEROS</t>
  </si>
  <si>
    <t>2024ER198158</t>
  </si>
  <si>
    <t>ANA MARIA ALVAREZ MANTILLA</t>
  </si>
  <si>
    <t>2024ER74308</t>
  </si>
  <si>
    <t>ANA PATRICIA GOMEZ MUÑOZ</t>
  </si>
  <si>
    <t>2024ER89981</t>
  </si>
  <si>
    <t>ANDREA GALEANO CASTRO</t>
  </si>
  <si>
    <t>2024ER57605</t>
  </si>
  <si>
    <t>ANDREA PAOLA BELTRAN CORREDOR</t>
  </si>
  <si>
    <t>1/12/2025 02/12/2025</t>
  </si>
  <si>
    <t>2024ER246797</t>
  </si>
  <si>
    <t>ANDRES ARTURO CUELLAR CUELLAR</t>
  </si>
  <si>
    <t>2024ER116630</t>
  </si>
  <si>
    <t>ANDRES LEONARDO FERNANDEZ OREJUELA</t>
  </si>
  <si>
    <t>2024ER86069</t>
  </si>
  <si>
    <t>ANGELA MARIA FRANCO VELASQUEZ</t>
  </si>
  <si>
    <t>2024ER86061</t>
  </si>
  <si>
    <t>ANGELICA MARIA CASTAÑEDA COY</t>
  </si>
  <si>
    <t>2024ER255887</t>
  </si>
  <si>
    <t>SE VINCULA Y RESPONDE MEDIANTE PROCESO No. 6242996</t>
  </si>
  <si>
    <t>2024ER54728</t>
  </si>
  <si>
    <t>ARIANA TRIVIÑO BADILLO</t>
  </si>
  <si>
    <t>2024ER58426</t>
  </si>
  <si>
    <t>ASTRID MARCELA SOLER MORA</t>
  </si>
  <si>
    <t>2024ER67504</t>
  </si>
  <si>
    <t>AURA SOLEDAD COLMENARES CARDENAS</t>
  </si>
  <si>
    <t>2024ER214804</t>
  </si>
  <si>
    <t>AYDEE NUNEZ HERNANDEZ</t>
  </si>
  <si>
    <t>2024ER89646</t>
  </si>
  <si>
    <t>Alexandra Gaitán Chipatecua</t>
  </si>
  <si>
    <t>2024ER89619</t>
  </si>
  <si>
    <t>Ana María Cepeda Camargo</t>
  </si>
  <si>
    <t>2024ER26723</t>
  </si>
  <si>
    <t>Brayan Alejandro Wilches Niño</t>
  </si>
  <si>
    <t>2024ER245177</t>
  </si>
  <si>
    <t>CAMILO ENRIQUE SIERRA TORRES</t>
  </si>
  <si>
    <t>2024ER31819</t>
  </si>
  <si>
    <t>CARLOS MANUEL PINILLA CUELLAR</t>
  </si>
  <si>
    <t>2024ER67100</t>
  </si>
  <si>
    <t>CARLOS ALBERTO LATORRE DOMINGUEZ</t>
  </si>
  <si>
    <t>2024ER48507</t>
  </si>
  <si>
    <t>CARLOS ANDRES PINZON BOLAÑOS</t>
  </si>
  <si>
    <t>2024ER122778</t>
  </si>
  <si>
    <t>CARLOS ARTURO GARCIA AYCARDI</t>
  </si>
  <si>
    <t>2024ER218502</t>
  </si>
  <si>
    <t>CARLOS AUGUSTO BEDOYA GIRALDO</t>
  </si>
  <si>
    <t>2024ER116442</t>
  </si>
  <si>
    <t>CARLOS JAVIER TAMAYO DIAZ</t>
  </si>
  <si>
    <t>2024ER86850</t>
  </si>
  <si>
    <t>CARMEN JOSEFINA DIAZ GRANADOS GUIDA</t>
  </si>
  <si>
    <t>2024ER86022</t>
  </si>
  <si>
    <t>CAROLINA MOLANO FIGUEROA</t>
  </si>
  <si>
    <t>2024ER27074</t>
  </si>
  <si>
    <t>CESAR AUGUSTO VILLALOBOS URIBE</t>
  </si>
  <si>
    <t>2024ER78787</t>
  </si>
  <si>
    <t>CESAR CAMILO RODRIGUEZ HERNANDEZ</t>
  </si>
  <si>
    <t>2024ER274162</t>
  </si>
  <si>
    <t>CLI-D-DENTAL S.A.S</t>
  </si>
  <si>
    <t>2024ER274160</t>
  </si>
  <si>
    <t>NO ESTA EN BASE</t>
  </si>
  <si>
    <t>UNIDAD COLOMBIANA DENTOFACIAL SAS</t>
  </si>
  <si>
    <t>JENNY KATHERINE GOMEZ SANCHEZ</t>
  </si>
  <si>
    <t>CT</t>
  </si>
  <si>
    <t>SOCIEDAD MEDICA DE ORTOPEDIA Y ACCIDENTES LABORALES S A</t>
  </si>
  <si>
    <t>APLICA SALIR CT</t>
  </si>
  <si>
    <t>2025ER262606</t>
  </si>
  <si>
    <t>Llantas Espacio público</t>
  </si>
  <si>
    <t>Leidy Ruiz</t>
  </si>
  <si>
    <t>Favor dar respuesta antes del 14 de noviembre. Gracias</t>
  </si>
  <si>
    <t>REPORTAR NOVIEMBRE</t>
  </si>
  <si>
    <t>2025ER267382</t>
  </si>
  <si>
    <t>QUEJA VISITA</t>
  </si>
  <si>
    <t>QUELA VISITA</t>
  </si>
  <si>
    <t>SECRETARIA DISTRITAL DE SALUD</t>
  </si>
  <si>
    <t>Favor dar respuesta antes del 27 de noviembre. Gracias</t>
  </si>
  <si>
    <t>2025ER268102</t>
  </si>
  <si>
    <t>PARA TRAMITE PQR.</t>
  </si>
  <si>
    <t>ANIMAL COMPOST COLOMBIA SAS</t>
  </si>
  <si>
    <t>OF REQ INCUMPLIMIENTO</t>
  </si>
  <si>
    <t>LLAMA EL PORVENIR</t>
  </si>
  <si>
    <t>KR 68F 37A 24 SUR</t>
  </si>
  <si>
    <t>EN BASE SUB</t>
  </si>
  <si>
    <t>MONTALLANTAS BETO / JUAN GABRIEL FUENTES MEDINA</t>
  </si>
  <si>
    <t>PRINCIPAL</t>
  </si>
  <si>
    <t>DOCUMENTO OK</t>
  </si>
  <si>
    <t>MONTALLANTAS EL CARMELO / LUIS EDUARDO CARDENAS</t>
  </si>
  <si>
    <t>JORGE ROJAS REAL</t>
  </si>
  <si>
    <t>PENDIENTE BASE META Y JEFE</t>
  </si>
  <si>
    <t>BRILLANTAS TM / LINA YIRLEDY QUIMBAYO LOZANO</t>
  </si>
  <si>
    <t>LLANTAS O LLANTAS / ANCIZAR PASTRANA MOLINA</t>
  </si>
  <si>
    <t>AGROLLANTAS INDUSTRIALES SAS</t>
  </si>
  <si>
    <t>REENCAUCHADORA REENSUR 2</t>
  </si>
  <si>
    <t>AJUSTAR</t>
  </si>
  <si>
    <t>REENSUR INVERLLANTAS 2</t>
  </si>
  <si>
    <t>SEDE B</t>
  </si>
  <si>
    <t>PEDRO DANIEL RODRÍGUEZ RIVERA/ MONTALLANTAS JP</t>
  </si>
  <si>
    <t>CARLOS ALBERTO RIAÑO ABRIL</t>
  </si>
  <si>
    <t>JOHAN ORLANDO ÁLVAREZ QUINCHIA/ MONTALLANTAS ALVAQUINK</t>
  </si>
  <si>
    <t>HERMINSO LUNA MOYANO / LLANTAS Y EXOSTOS LUNA</t>
  </si>
  <si>
    <t>JOSE RICARDO DELGADO LEAL/ MONTALLANTAS BUENOS AIRES</t>
  </si>
  <si>
    <t>JAIRO VARGAS RATIVA / MONTALLANTAS JV</t>
  </si>
  <si>
    <t>YHON JULIO BELTRAN FERNANDEZ/ PINO LLANTAS</t>
  </si>
  <si>
    <t>OMAR RAMIREZ SALCEDO / MONTALLANTAS TERPEL</t>
  </si>
  <si>
    <t>JESUS ANDRES VARGAS AVELLANEDA/ SERVITECA LUBRICACIÓN Y MONTALLANTAS HV</t>
  </si>
  <si>
    <t>CARLOS ALBERTO PEREZ BUITRAGO / MONTALLANTAS CR</t>
  </si>
  <si>
    <t>LUIS EDUAR RIVERA ZABALA / LUBRILLANTAS LOS PAISANOS</t>
  </si>
  <si>
    <t>CARLOS YESEL REYES GONZALEZ / LLANTAS KENNEDY</t>
  </si>
  <si>
    <t>JAIME GARZON MONTEJO / RINES Y LLANTAS SEPPED SHOP</t>
  </si>
  <si>
    <t> 6769391</t>
  </si>
  <si>
    <t>JUAN CAMILO MORENO RODRIGUEZ / JM EL LAGO</t>
  </si>
  <si>
    <t>HENRY LISANDRO CHAVARRO TOCARRUNCHO / MONTALLANTAS BUENOS AIRES</t>
  </si>
  <si>
    <t>CARLOS HUMBERTO PABON FORERO / MONTALLANTAS, LUBRICANTES Y BEBIDAS
CARLOS</t>
  </si>
  <si>
    <t>SI TIENE PIN, SALE COMO INCUMPLIMIENTO POR NO REPORTE 2020</t>
  </si>
  <si>
    <t>JOSE IGNACIO LEON BELTRAN / SERVI RUN</t>
  </si>
  <si>
    <t>JOSE IGNACIO LEON BELTRAN / SERVI RUN SEDE B</t>
  </si>
  <si>
    <t> 6769409</t>
  </si>
  <si>
    <t>JAVIER MARLON MORENO SALCEDO/ MONTALLANTAS LAS TRES REINAS</t>
  </si>
  <si>
    <t>DEIBER YECID LEAL RINCON / TOYO 4X4 ACCESORIOS</t>
  </si>
  <si>
    <t>ISIDRO GARCIA GARCIA / ISGAR LOS PUENTES</t>
  </si>
  <si>
    <t>HECTOR FERNANDO DIAZ GOMEZ / LLANTAS Y RINES FD</t>
  </si>
  <si>
    <t>ROGER WILMER DIAZ ROJAS/ LLANTAS R.D</t>
  </si>
  <si>
    <t>ARMANDO ARENAS / MI LLAVE</t>
  </si>
  <si>
    <t>SANTIAGO FELIPE FORERO PINEDA / RECTIPIPE</t>
  </si>
  <si>
    <t>NICODEMUS MUÑOZ GIL / MONTALLANTAS MC</t>
  </si>
  <si>
    <t>GUSTAVO PARDO GÓMEZ / MONTALLANTAS PARDO</t>
  </si>
  <si>
    <t>NELSON CARVAJAL RIOS / MONTALLANTAS LA 36</t>
  </si>
  <si>
    <t>JOSE DE LOS ANGELES BARRERA MONTOYA / MONTALLANTAS PALOQUEMAO</t>
  </si>
  <si>
    <t>RICARDO RUEDA GONZALEZ / MONTALLANTAS R R</t>
  </si>
  <si>
    <t>BRAYAN ESTEBAN ARIAS VASCO/ QUALITY LLANTAS</t>
  </si>
  <si>
    <t>ALI JACOB ANAYA MORA / LLANTAS Y LUBRICANTES DONDE EL NEGRO</t>
  </si>
  <si>
    <t>MIGUEL ALFONSO RODRIGUEZ ACOSTA /MONTALLANTAS Y VENTA DE ACEITES</t>
  </si>
  <si>
    <t>LUIS ALFONSO NIÑO QUIJANO / MONTALLANTAS EL DESVARE OLARTE</t>
  </si>
  <si>
    <t>JAIRO PEREIRA AREIZA / MONTALLANTAS LA 244 AUTOPISTA NORTE</t>
  </si>
  <si>
    <t>CARLOS EMILIO AMAYA PUCHIGAY</t>
  </si>
  <si>
    <t>2025ER254927</t>
  </si>
  <si>
    <t>CONCEJO DISTRITAL DE BOGOTA D.C.</t>
  </si>
  <si>
    <t>Buen día, por favor dar respuesta antes del 2 nov, gracias</t>
  </si>
  <si>
    <t>REPORTE NOVIEMBRE</t>
  </si>
  <si>
    <t>pendiente</t>
  </si>
  <si>
    <t>x</t>
  </si>
  <si>
    <t>REVISAR SI ES REPORTE APLICATIVO</t>
  </si>
  <si>
    <t>Angela Jovana Ortiz Parra</t>
  </si>
  <si>
    <t>JHON ALEXANDER SEQUERA SOTO</t>
  </si>
  <si>
    <t>TIENE 4 PIN PERO NINGUNO ACTIVO</t>
  </si>
  <si>
    <t>JOHAN SEBASTIAN QUINTANA ARIZA</t>
  </si>
  <si>
    <t>JOHN EDIDON AREVALO SALAMANCA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</si>
</sst>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\.m"/>
    <numFmt numFmtId="165" formatCode="0.000"/>
  </numFmts>
  <fonts count="20" x14ac:knownFonts="1">
    <font>
      <sz val="10"/>
      <color rgb="FF00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u/>
      <sz val="11"/>
      <color rgb="FF0563C1"/>
      <name val="Calibri"/>
      <family val="2"/>
    </font>
    <font>
      <b/>
      <sz val="10"/>
      <color rgb="FF274E13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7"/>
      <color rgb="FF11734B"/>
      <name val="Arial"/>
      <family val="2"/>
    </font>
    <font>
      <sz val="7"/>
      <color rgb="FF000000"/>
      <name val="Arial"/>
      <family val="2"/>
    </font>
    <font>
      <sz val="7"/>
      <color rgb="FF5A3286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AAFFAA"/>
        <bgColor rgb="FFAAFFAA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00F039"/>
        <bgColor rgb="FF00F039"/>
      </patternFill>
    </fill>
    <fill>
      <patternFill patternType="solid">
        <fgColor rgb="FFA64D79"/>
        <bgColor rgb="FFA64D79"/>
      </patternFill>
    </fill>
    <fill>
      <patternFill patternType="solid">
        <fgColor rgb="FFD8D8D8"/>
        <bgColor rgb="FFD8D8D8"/>
      </patternFill>
    </fill>
    <fill>
      <patternFill patternType="solid">
        <fgColor rgb="FF8BC34A"/>
        <bgColor rgb="FF8BC34A"/>
      </patternFill>
    </fill>
    <fill>
      <patternFill patternType="solid">
        <fgColor rgb="FF5B95F9"/>
        <bgColor rgb="FF5B95F9"/>
      </patternFill>
    </fill>
    <fill>
      <patternFill patternType="solid">
        <fgColor rgb="FFD5A6BD"/>
        <bgColor rgb="FFD5A6BD"/>
      </patternFill>
    </fill>
    <fill>
      <patternFill patternType="solid">
        <fgColor rgb="FF674EA7"/>
        <bgColor rgb="FF674EA7"/>
      </patternFill>
    </fill>
    <fill>
      <patternFill patternType="solid">
        <fgColor rgb="FFFBEC88"/>
        <bgColor rgb="FFFBEC88"/>
      </patternFill>
    </fill>
    <fill>
      <patternFill patternType="solid">
        <fgColor rgb="FFBDD7EE"/>
        <bgColor rgb="FFBDD7EE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B3EFE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AAFFAA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CFDFD"/>
        <bgColor indexed="64"/>
      </patternFill>
    </fill>
    <fill>
      <patternFill patternType="solid">
        <fgColor rgb="FFD9C2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72828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/>
      <right/>
      <top/>
      <bottom style="double">
        <color rgb="FF000000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CCCCCC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B7B7B7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B7B7B7"/>
      </left>
      <right style="medium">
        <color rgb="FFB7B7B7"/>
      </right>
      <top style="medium">
        <color rgb="FFCCCCCC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CCCCCC"/>
      </top>
      <bottom style="medium">
        <color rgb="FFB7B7B7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8" fillId="7" borderId="0" xfId="0" applyFont="1" applyFill="1"/>
    <xf numFmtId="0" fontId="8" fillId="7" borderId="2" xfId="0" applyFont="1" applyFill="1" applyBorder="1"/>
    <xf numFmtId="0" fontId="8" fillId="0" borderId="2" xfId="0" applyFont="1" applyBorder="1"/>
    <xf numFmtId="0" fontId="8" fillId="0" borderId="4" xfId="0" applyFont="1" applyBorder="1"/>
    <xf numFmtId="0" fontId="8" fillId="0" borderId="3" xfId="0" applyFont="1" applyBorder="1"/>
    <xf numFmtId="0" fontId="8" fillId="7" borderId="4" xfId="0" applyFont="1" applyFill="1" applyBorder="1"/>
    <xf numFmtId="0" fontId="8" fillId="7" borderId="3" xfId="0" applyFont="1" applyFill="1" applyBorder="1"/>
    <xf numFmtId="0" fontId="8" fillId="5" borderId="4" xfId="0" applyFont="1" applyFill="1" applyBorder="1"/>
    <xf numFmtId="0" fontId="8" fillId="5" borderId="3" xfId="0" applyFont="1" applyFill="1" applyBorder="1"/>
    <xf numFmtId="0" fontId="10" fillId="7" borderId="3" xfId="0" applyFont="1" applyFill="1" applyBorder="1"/>
    <xf numFmtId="0" fontId="7" fillId="9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7" fillId="9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7" fillId="10" borderId="10" xfId="0" applyFont="1" applyFill="1" applyBorder="1" applyAlignment="1">
      <alignment horizontal="center" vertical="center" wrapText="1"/>
    </xf>
    <xf numFmtId="9" fontId="7" fillId="10" borderId="10" xfId="0" applyNumberFormat="1" applyFont="1" applyFill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7" fillId="10" borderId="7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7" fillId="10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6" fillId="0" borderId="17" xfId="0" applyFont="1" applyBorder="1"/>
    <xf numFmtId="0" fontId="7" fillId="0" borderId="16" xfId="0" applyFont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6" borderId="16" xfId="0" applyNumberFormat="1" applyFont="1" applyFill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2" fontId="4" fillId="6" borderId="16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 wrapText="1"/>
    </xf>
    <xf numFmtId="10" fontId="7" fillId="4" borderId="16" xfId="0" applyNumberFormat="1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13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 wrapText="1"/>
    </xf>
    <xf numFmtId="0" fontId="7" fillId="14" borderId="7" xfId="0" applyFont="1" applyFill="1" applyBorder="1" applyAlignment="1">
      <alignment horizontal="center" vertical="center" wrapText="1"/>
    </xf>
    <xf numFmtId="0" fontId="9" fillId="11" borderId="16" xfId="0" applyFont="1" applyFill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2" fontId="7" fillId="10" borderId="1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18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15" borderId="3" xfId="0" applyFont="1" applyFill="1" applyBorder="1" applyAlignment="1">
      <alignment horizontal="center" wrapText="1"/>
    </xf>
    <xf numFmtId="0" fontId="2" fillId="15" borderId="2" xfId="0" applyFont="1" applyFill="1" applyBorder="1" applyAlignment="1">
      <alignment horizontal="center" wrapText="1"/>
    </xf>
    <xf numFmtId="0" fontId="2" fillId="15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16" borderId="4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5" fillId="19" borderId="19" xfId="0" applyFont="1" applyFill="1" applyBorder="1" applyAlignment="1">
      <alignment horizontal="center" vertical="center" wrapText="1"/>
    </xf>
    <xf numFmtId="0" fontId="15" fillId="19" borderId="20" xfId="0" applyFont="1" applyFill="1" applyBorder="1" applyAlignment="1">
      <alignment horizontal="center" vertical="center" wrapText="1"/>
    </xf>
    <xf numFmtId="0" fontId="15" fillId="20" borderId="20" xfId="0" applyFont="1" applyFill="1" applyBorder="1" applyAlignment="1">
      <alignment horizontal="center" vertical="center" wrapText="1"/>
    </xf>
    <xf numFmtId="0" fontId="15" fillId="24" borderId="20" xfId="0" applyFont="1" applyFill="1" applyBorder="1" applyAlignment="1">
      <alignment horizontal="center" vertical="center" wrapText="1"/>
    </xf>
    <xf numFmtId="0" fontId="15" fillId="25" borderId="20" xfId="0" applyFont="1" applyFill="1" applyBorder="1" applyAlignment="1">
      <alignment horizontal="center" vertical="center" wrapText="1"/>
    </xf>
    <xf numFmtId="0" fontId="15" fillId="26" borderId="20" xfId="0" applyFont="1" applyFill="1" applyBorder="1" applyAlignment="1">
      <alignment horizontal="center" vertical="center" wrapText="1"/>
    </xf>
    <xf numFmtId="0" fontId="15" fillId="27" borderId="20" xfId="0" applyFont="1" applyFill="1" applyBorder="1" applyAlignment="1">
      <alignment horizontal="center" vertical="center" wrapText="1"/>
    </xf>
    <xf numFmtId="0" fontId="15" fillId="28" borderId="20" xfId="0" applyFont="1" applyFill="1" applyBorder="1" applyAlignment="1">
      <alignment horizontal="center" vertical="center" wrapText="1"/>
    </xf>
    <xf numFmtId="0" fontId="14" fillId="18" borderId="22" xfId="0" applyFont="1" applyFill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4" fillId="18" borderId="24" xfId="0" applyFont="1" applyFill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6" fillId="18" borderId="24" xfId="1" applyFill="1" applyBorder="1" applyAlignment="1">
      <alignment horizontal="center" vertical="center" wrapText="1"/>
    </xf>
    <xf numFmtId="0" fontId="17" fillId="22" borderId="21" xfId="0" applyFont="1" applyFill="1" applyBorder="1" applyAlignment="1">
      <alignment horizontal="center" vertical="center" wrapText="1"/>
    </xf>
    <xf numFmtId="0" fontId="18" fillId="18" borderId="22" xfId="0" applyFont="1" applyFill="1" applyBorder="1" applyAlignment="1">
      <alignment horizontal="center" vertical="center" wrapText="1"/>
    </xf>
    <xf numFmtId="14" fontId="18" fillId="18" borderId="22" xfId="0" applyNumberFormat="1" applyFont="1" applyFill="1" applyBorder="1" applyAlignment="1">
      <alignment horizontal="center" vertical="center" wrapText="1"/>
    </xf>
    <xf numFmtId="0" fontId="18" fillId="31" borderId="22" xfId="0" applyFont="1" applyFill="1" applyBorder="1" applyAlignment="1">
      <alignment horizontal="center" vertical="center" wrapText="1"/>
    </xf>
    <xf numFmtId="0" fontId="17" fillId="22" borderId="23" xfId="0" applyFont="1" applyFill="1" applyBorder="1" applyAlignment="1">
      <alignment horizontal="center" vertical="center" wrapText="1"/>
    </xf>
    <xf numFmtId="0" fontId="18" fillId="18" borderId="24" xfId="0" applyFont="1" applyFill="1" applyBorder="1" applyAlignment="1">
      <alignment horizontal="center" vertical="center" wrapText="1"/>
    </xf>
    <xf numFmtId="14" fontId="18" fillId="18" borderId="24" xfId="0" applyNumberFormat="1" applyFont="1" applyFill="1" applyBorder="1" applyAlignment="1">
      <alignment horizontal="center" vertical="center" wrapText="1"/>
    </xf>
    <xf numFmtId="0" fontId="18" fillId="31" borderId="24" xfId="0" applyFont="1" applyFill="1" applyBorder="1" applyAlignment="1">
      <alignment horizontal="center" vertical="center" wrapText="1"/>
    </xf>
    <xf numFmtId="0" fontId="18" fillId="30" borderId="24" xfId="0" applyFont="1" applyFill="1" applyBorder="1" applyAlignment="1">
      <alignment horizontal="center" vertical="center" wrapText="1"/>
    </xf>
    <xf numFmtId="0" fontId="19" fillId="21" borderId="23" xfId="0" applyFont="1" applyFill="1" applyBorder="1" applyAlignment="1">
      <alignment horizontal="center" vertical="center" wrapText="1"/>
    </xf>
    <xf numFmtId="0" fontId="18" fillId="29" borderId="24" xfId="0" applyFont="1" applyFill="1" applyBorder="1" applyAlignment="1">
      <alignment horizontal="center" vertical="center" wrapText="1"/>
    </xf>
    <xf numFmtId="0" fontId="18" fillId="23" borderId="24" xfId="0" applyFont="1" applyFill="1" applyBorder="1" applyAlignment="1">
      <alignment horizontal="center" vertical="center" wrapText="1"/>
    </xf>
    <xf numFmtId="0" fontId="18" fillId="32" borderId="24" xfId="0" applyFont="1" applyFill="1" applyBorder="1" applyAlignment="1">
      <alignment horizontal="center" vertical="center" wrapText="1"/>
    </xf>
    <xf numFmtId="0" fontId="9" fillId="33" borderId="25" xfId="0" applyFont="1" applyFill="1" applyBorder="1" applyAlignment="1">
      <alignment horizontal="center" vertical="center" wrapText="1"/>
    </xf>
    <xf numFmtId="0" fontId="9" fillId="34" borderId="26" xfId="0" applyFont="1" applyFill="1" applyBorder="1" applyAlignment="1">
      <alignment horizontal="center" vertical="center" wrapText="1"/>
    </xf>
    <xf numFmtId="0" fontId="9" fillId="33" borderId="26" xfId="0" applyFont="1" applyFill="1" applyBorder="1" applyAlignment="1">
      <alignment horizontal="center" vertical="center" wrapText="1"/>
    </xf>
    <xf numFmtId="0" fontId="9" fillId="35" borderId="26" xfId="0" applyFont="1" applyFill="1" applyBorder="1" applyAlignment="1">
      <alignment horizontal="center" vertical="center" wrapText="1"/>
    </xf>
    <xf numFmtId="0" fontId="9" fillId="36" borderId="26" xfId="0" applyFont="1" applyFill="1" applyBorder="1" applyAlignment="1">
      <alignment horizontal="center" vertical="center" wrapText="1"/>
    </xf>
    <xf numFmtId="0" fontId="18" fillId="37" borderId="24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wrapText="1"/>
    </xf>
    <xf numFmtId="0" fontId="18" fillId="18" borderId="24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7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7CB4D"/>
          <bgColor rgb="FFF7CB4D"/>
        </patternFill>
      </fill>
    </dxf>
    <dxf>
      <fill>
        <patternFill patternType="solid">
          <fgColor rgb="FFDDF2F0"/>
          <bgColor rgb="FFDDF2F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26A69A"/>
          <bgColor rgb="FF26A69A"/>
        </patternFill>
      </fill>
    </dxf>
  </dxfs>
  <tableStyles count="2">
    <tableStyle name="Tabla dinámica DATOS GRUPOS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Tabla dinámica DATOS GRUPOS-style 2" pivot="0" count="4" xr9:uid="{00000000-0011-0000-FFFF-FFFF01000000}"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110210</xdr:rowOff>
    </xdr:from>
    <xdr:to>
      <xdr:col>15</xdr:col>
      <xdr:colOff>634784</xdr:colOff>
      <xdr:row>11</xdr:row>
      <xdr:rowOff>105033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FCF204-7A84-2DD4-5F37-2D56C88D8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5990"/>
          <a:ext cx="12521984" cy="139690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472440</xdr:colOff>
      <xdr:row>2</xdr:row>
      <xdr:rowOff>115831</xdr:rowOff>
    </xdr:from>
    <xdr:to>
      <xdr:col>12</xdr:col>
      <xdr:colOff>156019</xdr:colOff>
      <xdr:row>28</xdr:row>
      <xdr:rowOff>80853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E4DA66-D8A9-3D29-6A69-AE1E5FBD3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466351"/>
          <a:ext cx="9193339" cy="452178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YV_MICROGENERADOR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RUMEN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YV_MICROGENERADOR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MEN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infoDocumento(4933606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6BAA-3A6D-48FB-B9B5-29FFB76E769D}">
  <dimension ref="A1:AN100"/>
  <sheetViews>
    <sheetView workbookViewId="0">
      <selection activeCell="M105" sqref="M105"/>
    </sheetView>
  </sheetViews>
  <sheetFormatPr baseColWidth="10" defaultRowHeight="13.8" x14ac:dyDescent="0.3"/>
  <sheetData>
    <row r="1" spans="1:40" ht="31.2" thickBot="1" x14ac:dyDescent="0.35">
      <c r="A1" s="85" t="s">
        <v>170</v>
      </c>
      <c r="B1" s="86" t="s">
        <v>0</v>
      </c>
      <c r="C1" s="86" t="s">
        <v>1</v>
      </c>
      <c r="D1" s="86" t="s">
        <v>16</v>
      </c>
      <c r="E1" s="86" t="s">
        <v>17</v>
      </c>
      <c r="F1" s="87" t="s">
        <v>139</v>
      </c>
      <c r="G1" s="87" t="s">
        <v>169</v>
      </c>
      <c r="H1" s="86" t="s">
        <v>140</v>
      </c>
      <c r="I1" s="86" t="s">
        <v>18</v>
      </c>
      <c r="J1" s="86" t="s">
        <v>2</v>
      </c>
      <c r="K1" s="86" t="s">
        <v>19</v>
      </c>
      <c r="L1" s="87" t="s">
        <v>141</v>
      </c>
      <c r="M1" s="86" t="s">
        <v>138</v>
      </c>
      <c r="N1" s="87" t="s">
        <v>20</v>
      </c>
      <c r="O1" s="87" t="s">
        <v>21</v>
      </c>
      <c r="P1" s="87" t="s">
        <v>3</v>
      </c>
      <c r="Q1" s="87" t="s">
        <v>22</v>
      </c>
      <c r="R1" s="87" t="s">
        <v>137</v>
      </c>
      <c r="S1" s="88" t="s">
        <v>150</v>
      </c>
      <c r="T1" s="88" t="s">
        <v>151</v>
      </c>
      <c r="U1" s="88" t="s">
        <v>152</v>
      </c>
      <c r="V1" s="88" t="s">
        <v>153</v>
      </c>
      <c r="W1" s="89" t="s">
        <v>154</v>
      </c>
      <c r="X1" s="89" t="s">
        <v>155</v>
      </c>
      <c r="Y1" s="89" t="s">
        <v>156</v>
      </c>
      <c r="Z1" s="89" t="s">
        <v>157</v>
      </c>
      <c r="AA1" s="89" t="s">
        <v>158</v>
      </c>
      <c r="AB1" s="89" t="s">
        <v>159</v>
      </c>
      <c r="AC1" s="90" t="s">
        <v>18</v>
      </c>
      <c r="AD1" s="90" t="s">
        <v>160</v>
      </c>
      <c r="AE1" s="91" t="s">
        <v>161</v>
      </c>
      <c r="AF1" s="91" t="s">
        <v>162</v>
      </c>
      <c r="AG1" s="91" t="s">
        <v>163</v>
      </c>
      <c r="AH1" s="91" t="s">
        <v>164</v>
      </c>
      <c r="AI1" s="91" t="s">
        <v>165</v>
      </c>
      <c r="AJ1" s="91" t="s">
        <v>166</v>
      </c>
      <c r="AK1" s="91" t="s">
        <v>167</v>
      </c>
      <c r="AL1" s="92" t="s">
        <v>168</v>
      </c>
    </row>
    <row r="2" spans="1:40" ht="39" thickBot="1" x14ac:dyDescent="0.35">
      <c r="A2" s="98" t="s">
        <v>144</v>
      </c>
      <c r="B2" s="99" t="s">
        <v>14</v>
      </c>
      <c r="C2" s="99" t="s">
        <v>143</v>
      </c>
      <c r="D2" s="99" t="s">
        <v>222</v>
      </c>
      <c r="E2" s="99">
        <v>6207747</v>
      </c>
      <c r="F2" s="99">
        <v>6207747</v>
      </c>
      <c r="G2" s="93"/>
      <c r="H2" s="100">
        <v>45959</v>
      </c>
      <c r="I2" s="101">
        <v>42</v>
      </c>
      <c r="J2" s="99" t="s">
        <v>178</v>
      </c>
      <c r="K2" s="93"/>
      <c r="L2" s="99" t="s">
        <v>188</v>
      </c>
      <c r="M2" s="99" t="s">
        <v>223</v>
      </c>
      <c r="N2" s="93"/>
      <c r="O2" s="99" t="s">
        <v>175</v>
      </c>
      <c r="P2" s="94"/>
      <c r="Q2" s="93"/>
      <c r="R2" s="100">
        <v>45974</v>
      </c>
      <c r="S2" s="93"/>
      <c r="T2" s="99" t="s">
        <v>147</v>
      </c>
      <c r="U2" s="93"/>
      <c r="V2" s="93"/>
      <c r="W2" s="99" t="s">
        <v>148</v>
      </c>
      <c r="X2" s="99">
        <v>1</v>
      </c>
      <c r="Y2" s="99">
        <v>6207747</v>
      </c>
      <c r="Z2" s="100">
        <v>45986</v>
      </c>
      <c r="AA2" s="99" t="s">
        <v>14</v>
      </c>
      <c r="AB2" s="99" t="s">
        <v>179</v>
      </c>
      <c r="AC2" s="93"/>
      <c r="AD2" s="93"/>
      <c r="AE2" s="93"/>
      <c r="AF2" s="93"/>
      <c r="AG2" s="93"/>
      <c r="AH2" s="93"/>
      <c r="AI2" s="93"/>
      <c r="AJ2" s="94"/>
      <c r="AK2" s="93"/>
      <c r="AL2" s="93"/>
      <c r="AM2" s="101" t="s">
        <v>14</v>
      </c>
      <c r="AN2" s="93"/>
    </row>
    <row r="3" spans="1:40" ht="29.4" thickBot="1" x14ac:dyDescent="0.35">
      <c r="A3" s="102" t="s">
        <v>144</v>
      </c>
      <c r="B3" s="103" t="s">
        <v>14</v>
      </c>
      <c r="C3" s="103" t="s">
        <v>143</v>
      </c>
      <c r="D3" s="103" t="s">
        <v>224</v>
      </c>
      <c r="E3" s="103">
        <v>6211054</v>
      </c>
      <c r="F3" s="103">
        <v>6211054</v>
      </c>
      <c r="G3" s="95"/>
      <c r="H3" s="104">
        <v>45959</v>
      </c>
      <c r="I3" s="105">
        <v>42</v>
      </c>
      <c r="J3" s="103" t="s">
        <v>178</v>
      </c>
      <c r="K3" s="95"/>
      <c r="L3" s="103" t="s">
        <v>188</v>
      </c>
      <c r="M3" s="103" t="s">
        <v>225</v>
      </c>
      <c r="N3" s="95"/>
      <c r="O3" s="103" t="s">
        <v>175</v>
      </c>
      <c r="P3" s="96"/>
      <c r="Q3" s="95"/>
      <c r="R3" s="104">
        <v>45974</v>
      </c>
      <c r="S3" s="95"/>
      <c r="T3" s="103" t="s">
        <v>147</v>
      </c>
      <c r="U3" s="95"/>
      <c r="V3" s="95"/>
      <c r="W3" s="103" t="s">
        <v>148</v>
      </c>
      <c r="X3" s="103">
        <v>1</v>
      </c>
      <c r="Y3" s="103">
        <v>6211054</v>
      </c>
      <c r="Z3" s="104">
        <v>45987</v>
      </c>
      <c r="AA3" s="103" t="s">
        <v>14</v>
      </c>
      <c r="AB3" s="103" t="s">
        <v>226</v>
      </c>
      <c r="AC3" s="95"/>
      <c r="AD3" s="95"/>
      <c r="AE3" s="95"/>
      <c r="AF3" s="95"/>
      <c r="AG3" s="95"/>
      <c r="AH3" s="95"/>
      <c r="AI3" s="95"/>
      <c r="AJ3" s="96"/>
      <c r="AK3" s="95"/>
      <c r="AL3" s="95"/>
      <c r="AM3" s="105" t="s">
        <v>14</v>
      </c>
      <c r="AN3" s="95"/>
    </row>
    <row r="4" spans="1:40" ht="29.4" thickBot="1" x14ac:dyDescent="0.35">
      <c r="A4" s="102" t="s">
        <v>144</v>
      </c>
      <c r="B4" s="103" t="s">
        <v>14</v>
      </c>
      <c r="C4" s="103" t="s">
        <v>143</v>
      </c>
      <c r="D4" s="103" t="s">
        <v>227</v>
      </c>
      <c r="E4" s="103">
        <v>6221095</v>
      </c>
      <c r="F4" s="103">
        <v>6221095</v>
      </c>
      <c r="G4" s="95"/>
      <c r="H4" s="104">
        <v>45959</v>
      </c>
      <c r="I4" s="105">
        <v>42</v>
      </c>
      <c r="J4" s="103" t="s">
        <v>178</v>
      </c>
      <c r="K4" s="95"/>
      <c r="L4" s="103" t="s">
        <v>182</v>
      </c>
      <c r="M4" s="103" t="s">
        <v>228</v>
      </c>
      <c r="N4" s="95"/>
      <c r="O4" s="103" t="s">
        <v>175</v>
      </c>
      <c r="P4" s="96"/>
      <c r="Q4" s="95"/>
      <c r="R4" s="104">
        <v>45974</v>
      </c>
      <c r="S4" s="95"/>
      <c r="T4" s="103" t="s">
        <v>147</v>
      </c>
      <c r="U4" s="95"/>
      <c r="V4" s="95"/>
      <c r="W4" s="103" t="s">
        <v>148</v>
      </c>
      <c r="X4" s="103">
        <v>1</v>
      </c>
      <c r="Y4" s="103">
        <v>6221095</v>
      </c>
      <c r="Z4" s="104">
        <v>45987</v>
      </c>
      <c r="AA4" s="103" t="s">
        <v>14</v>
      </c>
      <c r="AB4" s="103" t="s">
        <v>226</v>
      </c>
      <c r="AC4" s="95"/>
      <c r="AD4" s="95"/>
      <c r="AE4" s="95"/>
      <c r="AF4" s="95"/>
      <c r="AG4" s="95"/>
      <c r="AH4" s="95"/>
      <c r="AI4" s="95"/>
      <c r="AJ4" s="96"/>
      <c r="AK4" s="95"/>
      <c r="AL4" s="95"/>
      <c r="AM4" s="105" t="s">
        <v>14</v>
      </c>
      <c r="AN4" s="95"/>
    </row>
    <row r="5" spans="1:40" ht="29.4" thickBot="1" x14ac:dyDescent="0.35">
      <c r="A5" s="102" t="s">
        <v>144</v>
      </c>
      <c r="B5" s="103" t="s">
        <v>14</v>
      </c>
      <c r="C5" s="103" t="s">
        <v>143</v>
      </c>
      <c r="D5" s="103" t="s">
        <v>229</v>
      </c>
      <c r="E5" s="103">
        <v>6409590</v>
      </c>
      <c r="F5" s="103">
        <v>6409590</v>
      </c>
      <c r="G5" s="95"/>
      <c r="H5" s="104">
        <v>45959</v>
      </c>
      <c r="I5" s="105">
        <v>42</v>
      </c>
      <c r="J5" s="103" t="s">
        <v>178</v>
      </c>
      <c r="K5" s="95"/>
      <c r="L5" s="103" t="s">
        <v>182</v>
      </c>
      <c r="M5" s="103" t="s">
        <v>230</v>
      </c>
      <c r="N5" s="95"/>
      <c r="O5" s="103" t="s">
        <v>175</v>
      </c>
      <c r="P5" s="106" t="s">
        <v>172</v>
      </c>
      <c r="Q5" s="95"/>
      <c r="R5" s="104">
        <v>45975</v>
      </c>
      <c r="S5" s="95"/>
      <c r="T5" s="103" t="s">
        <v>147</v>
      </c>
      <c r="U5" s="95"/>
      <c r="V5" s="95"/>
      <c r="W5" s="103" t="s">
        <v>173</v>
      </c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6"/>
      <c r="AK5" s="95"/>
      <c r="AL5" s="95"/>
      <c r="AM5" s="105" t="s">
        <v>14</v>
      </c>
      <c r="AN5" s="95"/>
    </row>
    <row r="6" spans="1:40" ht="29.4" thickBot="1" x14ac:dyDescent="0.35">
      <c r="A6" s="102" t="s">
        <v>144</v>
      </c>
      <c r="B6" s="103" t="s">
        <v>14</v>
      </c>
      <c r="C6" s="103" t="s">
        <v>143</v>
      </c>
      <c r="D6" s="103" t="s">
        <v>231</v>
      </c>
      <c r="E6" s="103">
        <v>6167438</v>
      </c>
      <c r="F6" s="103">
        <v>6167438</v>
      </c>
      <c r="G6" s="95"/>
      <c r="H6" s="104">
        <v>45959</v>
      </c>
      <c r="I6" s="108" t="s">
        <v>145</v>
      </c>
      <c r="J6" s="103" t="s">
        <v>178</v>
      </c>
      <c r="K6" s="95"/>
      <c r="L6" s="103" t="s">
        <v>188</v>
      </c>
      <c r="M6" s="103" t="s">
        <v>232</v>
      </c>
      <c r="N6" s="95"/>
      <c r="O6" s="103" t="s">
        <v>175</v>
      </c>
      <c r="P6" s="96"/>
      <c r="Q6" s="95"/>
      <c r="R6" s="104">
        <v>45975</v>
      </c>
      <c r="S6" s="95"/>
      <c r="T6" s="103" t="s">
        <v>147</v>
      </c>
      <c r="U6" s="95"/>
      <c r="V6" s="95"/>
      <c r="W6" s="103" t="s">
        <v>148</v>
      </c>
      <c r="X6" s="103">
        <v>1</v>
      </c>
      <c r="Y6" s="103">
        <v>6167438</v>
      </c>
      <c r="Z6" s="104">
        <v>45988</v>
      </c>
      <c r="AA6" s="103" t="s">
        <v>14</v>
      </c>
      <c r="AB6" s="103" t="s">
        <v>179</v>
      </c>
      <c r="AC6" s="95"/>
      <c r="AD6" s="95"/>
      <c r="AE6" s="103" t="s">
        <v>180</v>
      </c>
      <c r="AF6" s="103">
        <v>1</v>
      </c>
      <c r="AG6" s="95"/>
      <c r="AH6" s="104">
        <v>46000</v>
      </c>
      <c r="AI6" s="103" t="s">
        <v>185</v>
      </c>
      <c r="AJ6" s="109" t="s">
        <v>149</v>
      </c>
      <c r="AK6" s="103" t="s">
        <v>15</v>
      </c>
      <c r="AL6" s="95"/>
      <c r="AM6" s="105" t="s">
        <v>14</v>
      </c>
      <c r="AN6" s="95"/>
    </row>
    <row r="7" spans="1:40" ht="29.4" thickBot="1" x14ac:dyDescent="0.35">
      <c r="A7" s="102" t="s">
        <v>144</v>
      </c>
      <c r="B7" s="103" t="s">
        <v>14</v>
      </c>
      <c r="C7" s="103" t="s">
        <v>143</v>
      </c>
      <c r="D7" s="103" t="s">
        <v>233</v>
      </c>
      <c r="E7" s="103">
        <v>6392730</v>
      </c>
      <c r="F7" s="103">
        <v>6392730</v>
      </c>
      <c r="G7" s="95"/>
      <c r="H7" s="104">
        <v>45959</v>
      </c>
      <c r="I7" s="108" t="s">
        <v>145</v>
      </c>
      <c r="J7" s="103" t="s">
        <v>178</v>
      </c>
      <c r="K7" s="95"/>
      <c r="L7" s="103" t="s">
        <v>188</v>
      </c>
      <c r="M7" s="103" t="s">
        <v>234</v>
      </c>
      <c r="N7" s="95"/>
      <c r="O7" s="103" t="s">
        <v>175</v>
      </c>
      <c r="P7" s="96"/>
      <c r="Q7" s="95"/>
      <c r="R7" s="104">
        <v>45975</v>
      </c>
      <c r="S7" s="95"/>
      <c r="T7" s="103" t="s">
        <v>147</v>
      </c>
      <c r="U7" s="95"/>
      <c r="V7" s="95"/>
      <c r="W7" s="103" t="s">
        <v>148</v>
      </c>
      <c r="X7" s="103">
        <v>1</v>
      </c>
      <c r="Y7" s="103">
        <v>6392730</v>
      </c>
      <c r="Z7" s="104">
        <v>45988</v>
      </c>
      <c r="AA7" s="103" t="s">
        <v>14</v>
      </c>
      <c r="AB7" s="103" t="s">
        <v>179</v>
      </c>
      <c r="AC7" s="95"/>
      <c r="AD7" s="95"/>
      <c r="AE7" s="103" t="s">
        <v>180</v>
      </c>
      <c r="AF7" s="103">
        <v>1</v>
      </c>
      <c r="AG7" s="95"/>
      <c r="AH7" s="104">
        <v>46000</v>
      </c>
      <c r="AI7" s="103" t="s">
        <v>185</v>
      </c>
      <c r="AJ7" s="109" t="s">
        <v>149</v>
      </c>
      <c r="AK7" s="103" t="s">
        <v>15</v>
      </c>
      <c r="AL7" s="95"/>
      <c r="AM7" s="105" t="s">
        <v>14</v>
      </c>
      <c r="AN7" s="95"/>
    </row>
    <row r="8" spans="1:40" ht="58.2" thickBot="1" x14ac:dyDescent="0.35">
      <c r="A8" s="102" t="s">
        <v>144</v>
      </c>
      <c r="B8" s="103" t="s">
        <v>14</v>
      </c>
      <c r="C8" s="103" t="s">
        <v>143</v>
      </c>
      <c r="D8" s="103" t="s">
        <v>235</v>
      </c>
      <c r="E8" s="103">
        <v>6261766</v>
      </c>
      <c r="F8" s="103">
        <v>6261766</v>
      </c>
      <c r="G8" s="95"/>
      <c r="H8" s="104">
        <v>45959</v>
      </c>
      <c r="I8" s="108" t="s">
        <v>145</v>
      </c>
      <c r="J8" s="103" t="s">
        <v>178</v>
      </c>
      <c r="K8" s="95"/>
      <c r="L8" s="103" t="s">
        <v>188</v>
      </c>
      <c r="M8" s="103" t="s">
        <v>236</v>
      </c>
      <c r="N8" s="95"/>
      <c r="O8" s="103" t="s">
        <v>175</v>
      </c>
      <c r="P8" s="96"/>
      <c r="Q8" s="103" t="s">
        <v>237</v>
      </c>
      <c r="R8" s="104">
        <v>45974</v>
      </c>
      <c r="S8" s="95"/>
      <c r="T8" s="103" t="s">
        <v>147</v>
      </c>
      <c r="U8" s="95"/>
      <c r="V8" s="95"/>
      <c r="W8" s="103" t="s">
        <v>148</v>
      </c>
      <c r="X8" s="103">
        <v>1</v>
      </c>
      <c r="Y8" s="103">
        <v>6261766</v>
      </c>
      <c r="Z8" s="104">
        <v>45988</v>
      </c>
      <c r="AA8" s="103" t="s">
        <v>14</v>
      </c>
      <c r="AB8" s="103" t="s">
        <v>179</v>
      </c>
      <c r="AC8" s="95"/>
      <c r="AD8" s="95"/>
      <c r="AE8" s="103" t="s">
        <v>180</v>
      </c>
      <c r="AF8" s="103">
        <v>1</v>
      </c>
      <c r="AG8" s="95"/>
      <c r="AH8" s="104">
        <v>46000</v>
      </c>
      <c r="AI8" s="103" t="s">
        <v>185</v>
      </c>
      <c r="AJ8" s="109" t="s">
        <v>149</v>
      </c>
      <c r="AK8" s="103" t="s">
        <v>15</v>
      </c>
      <c r="AL8" s="95"/>
      <c r="AM8" s="105" t="s">
        <v>14</v>
      </c>
      <c r="AN8" s="95"/>
    </row>
    <row r="9" spans="1:40" ht="29.4" thickBot="1" x14ac:dyDescent="0.35">
      <c r="A9" s="102" t="s">
        <v>144</v>
      </c>
      <c r="B9" s="103" t="s">
        <v>14</v>
      </c>
      <c r="C9" s="103" t="s">
        <v>143</v>
      </c>
      <c r="D9" s="103" t="s">
        <v>238</v>
      </c>
      <c r="E9" s="103">
        <v>6406088</v>
      </c>
      <c r="F9" s="103">
        <v>6406088</v>
      </c>
      <c r="G9" s="95"/>
      <c r="H9" s="104">
        <v>45959</v>
      </c>
      <c r="I9" s="105">
        <v>42</v>
      </c>
      <c r="J9" s="103" t="s">
        <v>178</v>
      </c>
      <c r="K9" s="95"/>
      <c r="L9" s="103" t="s">
        <v>188</v>
      </c>
      <c r="M9" s="103" t="s">
        <v>239</v>
      </c>
      <c r="N9" s="95"/>
      <c r="O9" s="103" t="s">
        <v>175</v>
      </c>
      <c r="P9" s="96"/>
      <c r="Q9" s="95"/>
      <c r="R9" s="104">
        <v>45975</v>
      </c>
      <c r="S9" s="95"/>
      <c r="T9" s="103" t="s">
        <v>147</v>
      </c>
      <c r="U9" s="95"/>
      <c r="V9" s="95"/>
      <c r="W9" s="103" t="s">
        <v>148</v>
      </c>
      <c r="X9" s="103">
        <v>1</v>
      </c>
      <c r="Y9" s="103">
        <v>6406088</v>
      </c>
      <c r="Z9" s="104">
        <v>45992</v>
      </c>
      <c r="AA9" s="103" t="s">
        <v>14</v>
      </c>
      <c r="AB9" s="103" t="s">
        <v>179</v>
      </c>
      <c r="AC9" s="95"/>
      <c r="AD9" s="95"/>
      <c r="AE9" s="95"/>
      <c r="AF9" s="95"/>
      <c r="AG9" s="95"/>
      <c r="AH9" s="95"/>
      <c r="AI9" s="95"/>
      <c r="AJ9" s="96"/>
      <c r="AK9" s="95"/>
      <c r="AL9" s="95"/>
      <c r="AM9" s="105" t="s">
        <v>14</v>
      </c>
      <c r="AN9" s="95"/>
    </row>
    <row r="10" spans="1:40" ht="29.4" thickBot="1" x14ac:dyDescent="0.35">
      <c r="A10" s="102" t="s">
        <v>144</v>
      </c>
      <c r="B10" s="103" t="s">
        <v>14</v>
      </c>
      <c r="C10" s="103" t="s">
        <v>143</v>
      </c>
      <c r="D10" s="103" t="s">
        <v>240</v>
      </c>
      <c r="E10" s="103">
        <v>6178016</v>
      </c>
      <c r="F10" s="103">
        <v>6178016</v>
      </c>
      <c r="G10" s="95"/>
      <c r="H10" s="104">
        <v>45959</v>
      </c>
      <c r="I10" s="108" t="s">
        <v>145</v>
      </c>
      <c r="J10" s="103" t="s">
        <v>178</v>
      </c>
      <c r="K10" s="95"/>
      <c r="L10" s="103" t="s">
        <v>188</v>
      </c>
      <c r="M10" s="103" t="s">
        <v>241</v>
      </c>
      <c r="N10" s="95"/>
      <c r="O10" s="103" t="s">
        <v>175</v>
      </c>
      <c r="P10" s="96"/>
      <c r="Q10" s="95"/>
      <c r="R10" s="104">
        <v>45975</v>
      </c>
      <c r="S10" s="95"/>
      <c r="T10" s="103" t="s">
        <v>147</v>
      </c>
      <c r="U10" s="95"/>
      <c r="V10" s="95"/>
      <c r="W10" s="103" t="s">
        <v>148</v>
      </c>
      <c r="X10" s="103">
        <v>1</v>
      </c>
      <c r="Y10" s="103">
        <v>6178016</v>
      </c>
      <c r="Z10" s="104">
        <v>45992</v>
      </c>
      <c r="AA10" s="103" t="s">
        <v>14</v>
      </c>
      <c r="AB10" s="103" t="s">
        <v>179</v>
      </c>
      <c r="AC10" s="95"/>
      <c r="AD10" s="95"/>
      <c r="AE10" s="103" t="s">
        <v>180</v>
      </c>
      <c r="AF10" s="103">
        <v>1</v>
      </c>
      <c r="AG10" s="95"/>
      <c r="AH10" s="104">
        <v>46000</v>
      </c>
      <c r="AI10" s="103" t="s">
        <v>185</v>
      </c>
      <c r="AJ10" s="109" t="s">
        <v>149</v>
      </c>
      <c r="AK10" s="103" t="s">
        <v>15</v>
      </c>
      <c r="AL10" s="95"/>
      <c r="AM10" s="105" t="s">
        <v>14</v>
      </c>
      <c r="AN10" s="95"/>
    </row>
    <row r="11" spans="1:40" ht="29.4" thickBot="1" x14ac:dyDescent="0.35">
      <c r="A11" s="102" t="s">
        <v>144</v>
      </c>
      <c r="B11" s="103" t="s">
        <v>14</v>
      </c>
      <c r="C11" s="103" t="s">
        <v>143</v>
      </c>
      <c r="D11" s="103" t="s">
        <v>242</v>
      </c>
      <c r="E11" s="103">
        <v>6430417</v>
      </c>
      <c r="F11" s="103">
        <v>6430417</v>
      </c>
      <c r="G11" s="95"/>
      <c r="H11" s="104">
        <v>45959</v>
      </c>
      <c r="I11" s="108" t="s">
        <v>145</v>
      </c>
      <c r="J11" s="103" t="s">
        <v>178</v>
      </c>
      <c r="K11" s="95"/>
      <c r="L11" s="103" t="s">
        <v>188</v>
      </c>
      <c r="M11" s="103" t="s">
        <v>243</v>
      </c>
      <c r="N11" s="95"/>
      <c r="O11" s="103" t="s">
        <v>175</v>
      </c>
      <c r="P11" s="96"/>
      <c r="Q11" s="95"/>
      <c r="R11" s="104">
        <v>45975</v>
      </c>
      <c r="S11" s="95"/>
      <c r="T11" s="103" t="s">
        <v>147</v>
      </c>
      <c r="U11" s="95"/>
      <c r="V11" s="95"/>
      <c r="W11" s="103" t="s">
        <v>148</v>
      </c>
      <c r="X11" s="103">
        <v>1</v>
      </c>
      <c r="Y11" s="103">
        <v>6430417</v>
      </c>
      <c r="Z11" s="104">
        <v>45992</v>
      </c>
      <c r="AA11" s="103" t="s">
        <v>14</v>
      </c>
      <c r="AB11" s="103" t="s">
        <v>179</v>
      </c>
      <c r="AC11" s="95"/>
      <c r="AD11" s="95"/>
      <c r="AE11" s="103" t="s">
        <v>180</v>
      </c>
      <c r="AF11" s="103">
        <v>1</v>
      </c>
      <c r="AG11" s="95"/>
      <c r="AH11" s="104">
        <v>46000</v>
      </c>
      <c r="AI11" s="103" t="s">
        <v>185</v>
      </c>
      <c r="AJ11" s="109" t="s">
        <v>149</v>
      </c>
      <c r="AK11" s="103" t="s">
        <v>15</v>
      </c>
      <c r="AL11" s="95"/>
      <c r="AM11" s="105" t="s">
        <v>14</v>
      </c>
      <c r="AN11" s="95"/>
    </row>
    <row r="12" spans="1:40" ht="29.4" thickBot="1" x14ac:dyDescent="0.35">
      <c r="A12" s="102" t="s">
        <v>144</v>
      </c>
      <c r="B12" s="103" t="s">
        <v>14</v>
      </c>
      <c r="C12" s="103" t="s">
        <v>143</v>
      </c>
      <c r="D12" s="103" t="s">
        <v>244</v>
      </c>
      <c r="E12" s="103">
        <v>6417096</v>
      </c>
      <c r="F12" s="103">
        <v>6417096</v>
      </c>
      <c r="G12" s="95"/>
      <c r="H12" s="104">
        <v>45959</v>
      </c>
      <c r="I12" s="108" t="s">
        <v>145</v>
      </c>
      <c r="J12" s="103" t="s">
        <v>178</v>
      </c>
      <c r="K12" s="95"/>
      <c r="L12" s="103" t="s">
        <v>188</v>
      </c>
      <c r="M12" s="103" t="s">
        <v>245</v>
      </c>
      <c r="N12" s="95"/>
      <c r="O12" s="103" t="s">
        <v>175</v>
      </c>
      <c r="P12" s="96"/>
      <c r="Q12" s="95"/>
      <c r="R12" s="104">
        <v>45975</v>
      </c>
      <c r="S12" s="95"/>
      <c r="T12" s="103" t="s">
        <v>147</v>
      </c>
      <c r="U12" s="95"/>
      <c r="V12" s="95"/>
      <c r="W12" s="103" t="s">
        <v>148</v>
      </c>
      <c r="X12" s="103">
        <v>1</v>
      </c>
      <c r="Y12" s="103">
        <v>6417096</v>
      </c>
      <c r="Z12" s="104">
        <v>45992</v>
      </c>
      <c r="AA12" s="103" t="s">
        <v>14</v>
      </c>
      <c r="AB12" s="103" t="s">
        <v>179</v>
      </c>
      <c r="AC12" s="95"/>
      <c r="AD12" s="95"/>
      <c r="AE12" s="103" t="s">
        <v>180</v>
      </c>
      <c r="AF12" s="103">
        <v>1</v>
      </c>
      <c r="AG12" s="95"/>
      <c r="AH12" s="104">
        <v>46000</v>
      </c>
      <c r="AI12" s="103" t="s">
        <v>185</v>
      </c>
      <c r="AJ12" s="109" t="s">
        <v>149</v>
      </c>
      <c r="AK12" s="103" t="s">
        <v>15</v>
      </c>
      <c r="AL12" s="95"/>
      <c r="AM12" s="105" t="s">
        <v>14</v>
      </c>
      <c r="AN12" s="95"/>
    </row>
    <row r="13" spans="1:40" ht="29.4" thickBot="1" x14ac:dyDescent="0.35">
      <c r="A13" s="102" t="s">
        <v>144</v>
      </c>
      <c r="B13" s="103" t="s">
        <v>14</v>
      </c>
      <c r="C13" s="103" t="s">
        <v>143</v>
      </c>
      <c r="D13" s="103" t="s">
        <v>246</v>
      </c>
      <c r="E13" s="103">
        <v>6284712</v>
      </c>
      <c r="F13" s="103">
        <v>6284712</v>
      </c>
      <c r="G13" s="95"/>
      <c r="H13" s="104">
        <v>45959</v>
      </c>
      <c r="I13" s="108" t="s">
        <v>145</v>
      </c>
      <c r="J13" s="103" t="s">
        <v>178</v>
      </c>
      <c r="K13" s="95"/>
      <c r="L13" s="103" t="s">
        <v>188</v>
      </c>
      <c r="M13" s="103" t="s">
        <v>247</v>
      </c>
      <c r="N13" s="95"/>
      <c r="O13" s="103" t="s">
        <v>175</v>
      </c>
      <c r="P13" s="96"/>
      <c r="Q13" s="95"/>
      <c r="R13" s="104">
        <v>45975</v>
      </c>
      <c r="S13" s="95"/>
      <c r="T13" s="103" t="s">
        <v>147</v>
      </c>
      <c r="U13" s="95"/>
      <c r="V13" s="95"/>
      <c r="W13" s="103" t="s">
        <v>148</v>
      </c>
      <c r="X13" s="103">
        <v>1</v>
      </c>
      <c r="Y13" s="103">
        <v>6284712</v>
      </c>
      <c r="Z13" s="104">
        <v>45992</v>
      </c>
      <c r="AA13" s="103" t="s">
        <v>14</v>
      </c>
      <c r="AB13" s="103" t="s">
        <v>179</v>
      </c>
      <c r="AC13" s="95"/>
      <c r="AD13" s="95"/>
      <c r="AE13" s="103" t="s">
        <v>180</v>
      </c>
      <c r="AF13" s="103">
        <v>1</v>
      </c>
      <c r="AG13" s="95"/>
      <c r="AH13" s="104">
        <v>46000</v>
      </c>
      <c r="AI13" s="103" t="s">
        <v>185</v>
      </c>
      <c r="AJ13" s="109" t="s">
        <v>149</v>
      </c>
      <c r="AK13" s="103" t="s">
        <v>15</v>
      </c>
      <c r="AL13" s="95"/>
      <c r="AM13" s="105" t="s">
        <v>14</v>
      </c>
      <c r="AN13" s="95"/>
    </row>
    <row r="14" spans="1:40" ht="29.4" thickBot="1" x14ac:dyDescent="0.35">
      <c r="A14" s="102" t="s">
        <v>144</v>
      </c>
      <c r="B14" s="103" t="s">
        <v>14</v>
      </c>
      <c r="C14" s="103" t="s">
        <v>143</v>
      </c>
      <c r="D14" s="103" t="s">
        <v>248</v>
      </c>
      <c r="E14" s="103">
        <v>6254753</v>
      </c>
      <c r="F14" s="103">
        <v>6254753</v>
      </c>
      <c r="G14" s="95"/>
      <c r="H14" s="104">
        <v>45959</v>
      </c>
      <c r="I14" s="108" t="s">
        <v>145</v>
      </c>
      <c r="J14" s="103" t="s">
        <v>178</v>
      </c>
      <c r="K14" s="95"/>
      <c r="L14" s="103" t="s">
        <v>188</v>
      </c>
      <c r="M14" s="103" t="s">
        <v>249</v>
      </c>
      <c r="N14" s="95"/>
      <c r="O14" s="103" t="s">
        <v>175</v>
      </c>
      <c r="P14" s="96"/>
      <c r="Q14" s="95"/>
      <c r="R14" s="104">
        <v>45975</v>
      </c>
      <c r="S14" s="95"/>
      <c r="T14" s="103" t="s">
        <v>147</v>
      </c>
      <c r="U14" s="95"/>
      <c r="V14" s="95"/>
      <c r="W14" s="103" t="s">
        <v>148</v>
      </c>
      <c r="X14" s="103">
        <v>1</v>
      </c>
      <c r="Y14" s="103">
        <v>6254753</v>
      </c>
      <c r="Z14" s="104">
        <v>45992</v>
      </c>
      <c r="AA14" s="103" t="s">
        <v>14</v>
      </c>
      <c r="AB14" s="103" t="s">
        <v>179</v>
      </c>
      <c r="AC14" s="95"/>
      <c r="AD14" s="95"/>
      <c r="AE14" s="103" t="s">
        <v>180</v>
      </c>
      <c r="AF14" s="103">
        <v>1</v>
      </c>
      <c r="AG14" s="95"/>
      <c r="AH14" s="104">
        <v>46000</v>
      </c>
      <c r="AI14" s="103" t="s">
        <v>185</v>
      </c>
      <c r="AJ14" s="109" t="s">
        <v>149</v>
      </c>
      <c r="AK14" s="103" t="s">
        <v>15</v>
      </c>
      <c r="AL14" s="95"/>
      <c r="AM14" s="105" t="s">
        <v>14</v>
      </c>
      <c r="AN14" s="95"/>
    </row>
    <row r="15" spans="1:40" ht="29.4" thickBot="1" x14ac:dyDescent="0.35">
      <c r="A15" s="102" t="s">
        <v>144</v>
      </c>
      <c r="B15" s="103" t="s">
        <v>14</v>
      </c>
      <c r="C15" s="103" t="s">
        <v>143</v>
      </c>
      <c r="D15" s="103" t="s">
        <v>250</v>
      </c>
      <c r="E15" s="103">
        <v>6390930</v>
      </c>
      <c r="F15" s="103">
        <v>6390930</v>
      </c>
      <c r="G15" s="95"/>
      <c r="H15" s="104">
        <v>45959</v>
      </c>
      <c r="I15" s="105">
        <v>42</v>
      </c>
      <c r="J15" s="103" t="s">
        <v>178</v>
      </c>
      <c r="K15" s="95"/>
      <c r="L15" s="103" t="s">
        <v>182</v>
      </c>
      <c r="M15" s="103" t="s">
        <v>251</v>
      </c>
      <c r="N15" s="95"/>
      <c r="O15" s="103" t="s">
        <v>175</v>
      </c>
      <c r="P15" s="106" t="s">
        <v>172</v>
      </c>
      <c r="Q15" s="95"/>
      <c r="R15" s="104">
        <v>45974</v>
      </c>
      <c r="S15" s="95"/>
      <c r="T15" s="103" t="s">
        <v>147</v>
      </c>
      <c r="U15" s="95"/>
      <c r="V15" s="95"/>
      <c r="W15" s="103" t="s">
        <v>173</v>
      </c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6"/>
      <c r="AK15" s="95"/>
      <c r="AL15" s="95"/>
      <c r="AM15" s="105" t="s">
        <v>14</v>
      </c>
      <c r="AN15" s="95"/>
    </row>
    <row r="16" spans="1:40" ht="29.4" thickBot="1" x14ac:dyDescent="0.35">
      <c r="A16" s="102" t="s">
        <v>144</v>
      </c>
      <c r="B16" s="103" t="s">
        <v>14</v>
      </c>
      <c r="C16" s="103" t="s">
        <v>143</v>
      </c>
      <c r="D16" s="103" t="s">
        <v>252</v>
      </c>
      <c r="E16" s="103">
        <v>6228596</v>
      </c>
      <c r="F16" s="103">
        <v>6228596</v>
      </c>
      <c r="G16" s="95"/>
      <c r="H16" s="104">
        <v>45959</v>
      </c>
      <c r="I16" s="105">
        <v>42</v>
      </c>
      <c r="J16" s="103" t="s">
        <v>178</v>
      </c>
      <c r="K16" s="95"/>
      <c r="L16" s="103" t="s">
        <v>188</v>
      </c>
      <c r="M16" s="103" t="s">
        <v>253</v>
      </c>
      <c r="N16" s="95"/>
      <c r="O16" s="103" t="s">
        <v>175</v>
      </c>
      <c r="P16" s="96"/>
      <c r="Q16" s="95"/>
      <c r="R16" s="104">
        <v>45979</v>
      </c>
      <c r="S16" s="95"/>
      <c r="T16" s="95"/>
      <c r="U16" s="103" t="s">
        <v>147</v>
      </c>
      <c r="V16" s="95"/>
      <c r="W16" s="103" t="s">
        <v>148</v>
      </c>
      <c r="X16" s="103">
        <v>1</v>
      </c>
      <c r="Y16" s="103">
        <v>6228596</v>
      </c>
      <c r="Z16" s="104">
        <v>45992</v>
      </c>
      <c r="AA16" s="103" t="s">
        <v>14</v>
      </c>
      <c r="AB16" s="103" t="s">
        <v>179</v>
      </c>
      <c r="AC16" s="95"/>
      <c r="AD16" s="95"/>
      <c r="AE16" s="95"/>
      <c r="AF16" s="95"/>
      <c r="AG16" s="95"/>
      <c r="AH16" s="95"/>
      <c r="AI16" s="95"/>
      <c r="AJ16" s="96"/>
      <c r="AK16" s="95"/>
      <c r="AL16" s="95"/>
      <c r="AM16" s="105" t="s">
        <v>14</v>
      </c>
      <c r="AN16" s="95"/>
    </row>
    <row r="17" spans="1:40" ht="29.4" thickBot="1" x14ac:dyDescent="0.35">
      <c r="A17" s="102" t="s">
        <v>144</v>
      </c>
      <c r="B17" s="103" t="s">
        <v>14</v>
      </c>
      <c r="C17" s="103" t="s">
        <v>143</v>
      </c>
      <c r="D17" s="103" t="s">
        <v>254</v>
      </c>
      <c r="E17" s="103">
        <v>6248064</v>
      </c>
      <c r="F17" s="103">
        <v>6248064</v>
      </c>
      <c r="G17" s="95"/>
      <c r="H17" s="104">
        <v>45959</v>
      </c>
      <c r="I17" s="105">
        <v>42</v>
      </c>
      <c r="J17" s="103" t="s">
        <v>178</v>
      </c>
      <c r="K17" s="95"/>
      <c r="L17" s="103" t="s">
        <v>188</v>
      </c>
      <c r="M17" s="103" t="s">
        <v>255</v>
      </c>
      <c r="N17" s="95"/>
      <c r="O17" s="103" t="s">
        <v>175</v>
      </c>
      <c r="P17" s="96"/>
      <c r="Q17" s="95"/>
      <c r="R17" s="104">
        <v>45979</v>
      </c>
      <c r="S17" s="95"/>
      <c r="T17" s="95"/>
      <c r="U17" s="103" t="s">
        <v>147</v>
      </c>
      <c r="V17" s="95"/>
      <c r="W17" s="103" t="s">
        <v>148</v>
      </c>
      <c r="X17" s="103">
        <v>1</v>
      </c>
      <c r="Y17" s="103">
        <v>6248064</v>
      </c>
      <c r="Z17" s="104">
        <v>45992</v>
      </c>
      <c r="AA17" s="103" t="s">
        <v>14</v>
      </c>
      <c r="AB17" s="103" t="s">
        <v>179</v>
      </c>
      <c r="AC17" s="95"/>
      <c r="AD17" s="95"/>
      <c r="AE17" s="95"/>
      <c r="AF17" s="95"/>
      <c r="AG17" s="95"/>
      <c r="AH17" s="95"/>
      <c r="AI17" s="95"/>
      <c r="AJ17" s="96"/>
      <c r="AK17" s="95"/>
      <c r="AL17" s="95"/>
      <c r="AM17" s="105" t="s">
        <v>14</v>
      </c>
      <c r="AN17" s="95"/>
    </row>
    <row r="18" spans="1:40" ht="29.4" thickBot="1" x14ac:dyDescent="0.35">
      <c r="A18" s="102" t="s">
        <v>144</v>
      </c>
      <c r="B18" s="103" t="s">
        <v>14</v>
      </c>
      <c r="C18" s="103" t="s">
        <v>143</v>
      </c>
      <c r="D18" s="103" t="s">
        <v>256</v>
      </c>
      <c r="E18" s="103">
        <v>6205934</v>
      </c>
      <c r="F18" s="103">
        <v>6205934</v>
      </c>
      <c r="G18" s="95"/>
      <c r="H18" s="104">
        <v>45959</v>
      </c>
      <c r="I18" s="105">
        <v>42</v>
      </c>
      <c r="J18" s="103" t="s">
        <v>178</v>
      </c>
      <c r="K18" s="95"/>
      <c r="L18" s="103" t="s">
        <v>188</v>
      </c>
      <c r="M18" s="103" t="s">
        <v>257</v>
      </c>
      <c r="N18" s="95"/>
      <c r="O18" s="103" t="s">
        <v>175</v>
      </c>
      <c r="P18" s="96"/>
      <c r="Q18" s="95"/>
      <c r="R18" s="104">
        <v>45979</v>
      </c>
      <c r="S18" s="95"/>
      <c r="T18" s="95"/>
      <c r="U18" s="103" t="s">
        <v>147</v>
      </c>
      <c r="V18" s="95"/>
      <c r="W18" s="103" t="s">
        <v>148</v>
      </c>
      <c r="X18" s="103">
        <v>2</v>
      </c>
      <c r="Y18" s="103">
        <v>6205934</v>
      </c>
      <c r="Z18" s="103" t="s">
        <v>258</v>
      </c>
      <c r="AA18" s="103" t="s">
        <v>14</v>
      </c>
      <c r="AB18" s="103" t="s">
        <v>179</v>
      </c>
      <c r="AC18" s="95"/>
      <c r="AD18" s="95"/>
      <c r="AE18" s="95"/>
      <c r="AF18" s="95"/>
      <c r="AG18" s="95"/>
      <c r="AH18" s="95"/>
      <c r="AI18" s="95"/>
      <c r="AJ18" s="96"/>
      <c r="AK18" s="95"/>
      <c r="AL18" s="95"/>
      <c r="AM18" s="105" t="s">
        <v>14</v>
      </c>
      <c r="AN18" s="95"/>
    </row>
    <row r="19" spans="1:40" ht="39" thickBot="1" x14ac:dyDescent="0.35">
      <c r="A19" s="102" t="s">
        <v>144</v>
      </c>
      <c r="B19" s="103" t="s">
        <v>14</v>
      </c>
      <c r="C19" s="103" t="s">
        <v>143</v>
      </c>
      <c r="D19" s="103" t="s">
        <v>259</v>
      </c>
      <c r="E19" s="103">
        <v>6458555</v>
      </c>
      <c r="F19" s="103">
        <v>6458555</v>
      </c>
      <c r="G19" s="95"/>
      <c r="H19" s="104">
        <v>45959</v>
      </c>
      <c r="I19" s="105">
        <v>42</v>
      </c>
      <c r="J19" s="103" t="s">
        <v>178</v>
      </c>
      <c r="K19" s="95"/>
      <c r="L19" s="103" t="s">
        <v>188</v>
      </c>
      <c r="M19" s="103" t="s">
        <v>260</v>
      </c>
      <c r="N19" s="95"/>
      <c r="O19" s="103" t="s">
        <v>175</v>
      </c>
      <c r="P19" s="96"/>
      <c r="Q19" s="95"/>
      <c r="R19" s="104">
        <v>45979</v>
      </c>
      <c r="S19" s="95"/>
      <c r="T19" s="95"/>
      <c r="U19" s="103" t="s">
        <v>147</v>
      </c>
      <c r="V19" s="95"/>
      <c r="W19" s="103" t="s">
        <v>148</v>
      </c>
      <c r="X19" s="103">
        <v>1</v>
      </c>
      <c r="Y19" s="103">
        <v>6458555</v>
      </c>
      <c r="Z19" s="104">
        <v>45992</v>
      </c>
      <c r="AA19" s="103" t="s">
        <v>14</v>
      </c>
      <c r="AB19" s="103" t="s">
        <v>179</v>
      </c>
      <c r="AC19" s="95"/>
      <c r="AD19" s="95"/>
      <c r="AE19" s="95"/>
      <c r="AF19" s="95"/>
      <c r="AG19" s="95"/>
      <c r="AH19" s="95"/>
      <c r="AI19" s="95"/>
      <c r="AJ19" s="96"/>
      <c r="AK19" s="95"/>
      <c r="AL19" s="95"/>
      <c r="AM19" s="105" t="s">
        <v>14</v>
      </c>
      <c r="AN19" s="95"/>
    </row>
    <row r="20" spans="1:40" ht="39" thickBot="1" x14ac:dyDescent="0.35">
      <c r="A20" s="102" t="s">
        <v>144</v>
      </c>
      <c r="B20" s="103" t="s">
        <v>14</v>
      </c>
      <c r="C20" s="103" t="s">
        <v>143</v>
      </c>
      <c r="D20" s="103" t="s">
        <v>261</v>
      </c>
      <c r="E20" s="103">
        <v>6284711</v>
      </c>
      <c r="F20" s="103">
        <v>6284711</v>
      </c>
      <c r="G20" s="95"/>
      <c r="H20" s="104">
        <v>45959</v>
      </c>
      <c r="I20" s="105">
        <v>42</v>
      </c>
      <c r="J20" s="103" t="s">
        <v>178</v>
      </c>
      <c r="K20" s="95"/>
      <c r="L20" s="103" t="s">
        <v>188</v>
      </c>
      <c r="M20" s="103" t="s">
        <v>262</v>
      </c>
      <c r="N20" s="95"/>
      <c r="O20" s="103" t="s">
        <v>175</v>
      </c>
      <c r="P20" s="96"/>
      <c r="Q20" s="95"/>
      <c r="R20" s="104">
        <v>45979</v>
      </c>
      <c r="S20" s="95"/>
      <c r="T20" s="95"/>
      <c r="U20" s="103" t="s">
        <v>147</v>
      </c>
      <c r="V20" s="95"/>
      <c r="W20" s="103" t="s">
        <v>148</v>
      </c>
      <c r="X20" s="103">
        <v>1</v>
      </c>
      <c r="Y20" s="103">
        <v>6284711</v>
      </c>
      <c r="Z20" s="104">
        <v>45995</v>
      </c>
      <c r="AA20" s="103" t="s">
        <v>15</v>
      </c>
      <c r="AB20" s="103" t="s">
        <v>179</v>
      </c>
      <c r="AC20" s="95"/>
      <c r="AD20" s="95"/>
      <c r="AE20" s="95"/>
      <c r="AF20" s="95"/>
      <c r="AG20" s="95"/>
      <c r="AH20" s="95"/>
      <c r="AI20" s="95"/>
      <c r="AJ20" s="96"/>
      <c r="AK20" s="95"/>
      <c r="AL20" s="95"/>
      <c r="AM20" s="105" t="s">
        <v>14</v>
      </c>
      <c r="AN20" s="95"/>
    </row>
    <row r="21" spans="1:40" ht="29.4" thickBot="1" x14ac:dyDescent="0.35">
      <c r="A21" s="102" t="s">
        <v>144</v>
      </c>
      <c r="B21" s="103" t="s">
        <v>14</v>
      </c>
      <c r="C21" s="103" t="s">
        <v>143</v>
      </c>
      <c r="D21" s="103" t="s">
        <v>263</v>
      </c>
      <c r="E21" s="103">
        <v>6243048</v>
      </c>
      <c r="F21" s="103">
        <v>6243048</v>
      </c>
      <c r="G21" s="95"/>
      <c r="H21" s="104">
        <v>45959</v>
      </c>
      <c r="I21" s="105">
        <v>42</v>
      </c>
      <c r="J21" s="103" t="s">
        <v>178</v>
      </c>
      <c r="K21" s="95"/>
      <c r="L21" s="103" t="s">
        <v>188</v>
      </c>
      <c r="M21" s="103" t="s">
        <v>264</v>
      </c>
      <c r="N21" s="95"/>
      <c r="O21" s="103" t="s">
        <v>175</v>
      </c>
      <c r="P21" s="96"/>
      <c r="Q21" s="95"/>
      <c r="R21" s="104">
        <v>45979</v>
      </c>
      <c r="S21" s="95"/>
      <c r="T21" s="95"/>
      <c r="U21" s="103" t="s">
        <v>147</v>
      </c>
      <c r="V21" s="95"/>
      <c r="W21" s="103" t="s">
        <v>148</v>
      </c>
      <c r="X21" s="103">
        <v>1</v>
      </c>
      <c r="Y21" s="103">
        <v>6243048</v>
      </c>
      <c r="Z21" s="104">
        <v>45995</v>
      </c>
      <c r="AA21" s="103" t="s">
        <v>15</v>
      </c>
      <c r="AB21" s="103" t="s">
        <v>179</v>
      </c>
      <c r="AC21" s="95"/>
      <c r="AD21" s="95"/>
      <c r="AE21" s="95"/>
      <c r="AF21" s="95"/>
      <c r="AG21" s="95"/>
      <c r="AH21" s="95"/>
      <c r="AI21" s="95"/>
      <c r="AJ21" s="96"/>
      <c r="AK21" s="95"/>
      <c r="AL21" s="95"/>
      <c r="AM21" s="105" t="s">
        <v>14</v>
      </c>
      <c r="AN21" s="95"/>
    </row>
    <row r="22" spans="1:40" ht="29.4" thickBot="1" x14ac:dyDescent="0.35">
      <c r="A22" s="102" t="s">
        <v>144</v>
      </c>
      <c r="B22" s="103" t="s">
        <v>14</v>
      </c>
      <c r="C22" s="103" t="s">
        <v>143</v>
      </c>
      <c r="D22" s="103" t="s">
        <v>265</v>
      </c>
      <c r="E22" s="103">
        <v>6242996</v>
      </c>
      <c r="F22" s="103">
        <v>6242996</v>
      </c>
      <c r="G22" s="95"/>
      <c r="H22" s="104">
        <v>45959</v>
      </c>
      <c r="I22" s="105">
        <v>42</v>
      </c>
      <c r="J22" s="103" t="s">
        <v>178</v>
      </c>
      <c r="K22" s="95"/>
      <c r="L22" s="103" t="s">
        <v>188</v>
      </c>
      <c r="M22" s="103" t="s">
        <v>266</v>
      </c>
      <c r="N22" s="95"/>
      <c r="O22" s="103" t="s">
        <v>175</v>
      </c>
      <c r="P22" s="96"/>
      <c r="Q22" s="95"/>
      <c r="R22" s="104">
        <v>45979</v>
      </c>
      <c r="S22" s="95"/>
      <c r="T22" s="95"/>
      <c r="U22" s="103" t="s">
        <v>147</v>
      </c>
      <c r="V22" s="95"/>
      <c r="W22" s="103" t="s">
        <v>148</v>
      </c>
      <c r="X22" s="103">
        <v>1</v>
      </c>
      <c r="Y22" s="103">
        <v>6242996</v>
      </c>
      <c r="Z22" s="104">
        <v>45995</v>
      </c>
      <c r="AA22" s="103" t="s">
        <v>15</v>
      </c>
      <c r="AB22" s="103" t="s">
        <v>179</v>
      </c>
      <c r="AC22" s="95"/>
      <c r="AD22" s="95"/>
      <c r="AE22" s="95"/>
      <c r="AF22" s="95"/>
      <c r="AG22" s="95"/>
      <c r="AH22" s="95"/>
      <c r="AI22" s="95"/>
      <c r="AJ22" s="96"/>
      <c r="AK22" s="95"/>
      <c r="AL22" s="95"/>
      <c r="AM22" s="105" t="s">
        <v>14</v>
      </c>
      <c r="AN22" s="95"/>
    </row>
    <row r="23" spans="1:40" ht="48.6" thickBot="1" x14ac:dyDescent="0.35">
      <c r="A23" s="102" t="s">
        <v>144</v>
      </c>
      <c r="B23" s="103" t="s">
        <v>14</v>
      </c>
      <c r="C23" s="103" t="s">
        <v>143</v>
      </c>
      <c r="D23" s="103" t="s">
        <v>267</v>
      </c>
      <c r="E23" s="103">
        <v>6470687</v>
      </c>
      <c r="F23" s="103">
        <v>6242996</v>
      </c>
      <c r="G23" s="95"/>
      <c r="H23" s="104">
        <v>45959</v>
      </c>
      <c r="I23" s="105">
        <v>42</v>
      </c>
      <c r="J23" s="103" t="s">
        <v>178</v>
      </c>
      <c r="K23" s="95"/>
      <c r="L23" s="103" t="s">
        <v>176</v>
      </c>
      <c r="M23" s="103" t="s">
        <v>266</v>
      </c>
      <c r="N23" s="95"/>
      <c r="O23" s="103" t="s">
        <v>175</v>
      </c>
      <c r="P23" s="96"/>
      <c r="Q23" s="103" t="s">
        <v>268</v>
      </c>
      <c r="R23" s="104">
        <v>45979</v>
      </c>
      <c r="S23" s="95"/>
      <c r="T23" s="95"/>
      <c r="U23" s="103" t="s">
        <v>147</v>
      </c>
      <c r="V23" s="95"/>
      <c r="W23" s="103" t="s">
        <v>148</v>
      </c>
      <c r="X23" s="103">
        <v>1</v>
      </c>
      <c r="Y23" s="95"/>
      <c r="Z23" s="104">
        <v>45995</v>
      </c>
      <c r="AA23" s="103" t="s">
        <v>15</v>
      </c>
      <c r="AB23" s="103" t="s">
        <v>179</v>
      </c>
      <c r="AC23" s="95"/>
      <c r="AD23" s="95"/>
      <c r="AE23" s="95"/>
      <c r="AF23" s="95"/>
      <c r="AG23" s="95"/>
      <c r="AH23" s="95"/>
      <c r="AI23" s="95"/>
      <c r="AJ23" s="96"/>
      <c r="AK23" s="95"/>
      <c r="AL23" s="95"/>
      <c r="AM23" s="105" t="s">
        <v>14</v>
      </c>
      <c r="AN23" s="95"/>
    </row>
    <row r="24" spans="1:40" ht="29.4" thickBot="1" x14ac:dyDescent="0.35">
      <c r="A24" s="102" t="s">
        <v>144</v>
      </c>
      <c r="B24" s="103" t="s">
        <v>14</v>
      </c>
      <c r="C24" s="103" t="s">
        <v>143</v>
      </c>
      <c r="D24" s="103" t="s">
        <v>269</v>
      </c>
      <c r="E24" s="103">
        <v>6202061</v>
      </c>
      <c r="F24" s="103">
        <v>6202061</v>
      </c>
      <c r="G24" s="95"/>
      <c r="H24" s="104">
        <v>45959</v>
      </c>
      <c r="I24" s="105">
        <v>42</v>
      </c>
      <c r="J24" s="103" t="s">
        <v>178</v>
      </c>
      <c r="K24" s="95"/>
      <c r="L24" s="103" t="s">
        <v>188</v>
      </c>
      <c r="M24" s="103" t="s">
        <v>270</v>
      </c>
      <c r="N24" s="95"/>
      <c r="O24" s="103" t="s">
        <v>175</v>
      </c>
      <c r="P24" s="96"/>
      <c r="Q24" s="95"/>
      <c r="R24" s="104">
        <v>45979</v>
      </c>
      <c r="S24" s="95"/>
      <c r="T24" s="95"/>
      <c r="U24" s="103" t="s">
        <v>147</v>
      </c>
      <c r="V24" s="95"/>
      <c r="W24" s="103" t="s">
        <v>148</v>
      </c>
      <c r="X24" s="103">
        <v>1</v>
      </c>
      <c r="Y24" s="103">
        <v>6202061</v>
      </c>
      <c r="Z24" s="104">
        <v>45995</v>
      </c>
      <c r="AA24" s="103" t="s">
        <v>15</v>
      </c>
      <c r="AB24" s="103" t="s">
        <v>179</v>
      </c>
      <c r="AC24" s="95"/>
      <c r="AD24" s="95"/>
      <c r="AE24" s="95"/>
      <c r="AF24" s="95"/>
      <c r="AG24" s="95"/>
      <c r="AH24" s="95"/>
      <c r="AI24" s="95"/>
      <c r="AJ24" s="96"/>
      <c r="AK24" s="95"/>
      <c r="AL24" s="95"/>
      <c r="AM24" s="105" t="s">
        <v>14</v>
      </c>
      <c r="AN24" s="95"/>
    </row>
    <row r="25" spans="1:40" ht="29.4" thickBot="1" x14ac:dyDescent="0.35">
      <c r="A25" s="102" t="s">
        <v>144</v>
      </c>
      <c r="B25" s="103" t="s">
        <v>14</v>
      </c>
      <c r="C25" s="103" t="s">
        <v>143</v>
      </c>
      <c r="D25" s="103" t="s">
        <v>271</v>
      </c>
      <c r="E25" s="103">
        <v>6207115</v>
      </c>
      <c r="F25" s="103">
        <v>6207115</v>
      </c>
      <c r="G25" s="95"/>
      <c r="H25" s="104">
        <v>45959</v>
      </c>
      <c r="I25" s="105">
        <v>42</v>
      </c>
      <c r="J25" s="103" t="s">
        <v>178</v>
      </c>
      <c r="K25" s="95"/>
      <c r="L25" s="103" t="s">
        <v>188</v>
      </c>
      <c r="M25" s="103" t="s">
        <v>272</v>
      </c>
      <c r="N25" s="95"/>
      <c r="O25" s="103" t="s">
        <v>175</v>
      </c>
      <c r="P25" s="96"/>
      <c r="Q25" s="95"/>
      <c r="R25" s="104">
        <v>45979</v>
      </c>
      <c r="S25" s="95"/>
      <c r="T25" s="95"/>
      <c r="U25" s="103" t="s">
        <v>147</v>
      </c>
      <c r="V25" s="95"/>
      <c r="W25" s="103" t="s">
        <v>148</v>
      </c>
      <c r="X25" s="103">
        <v>1</v>
      </c>
      <c r="Y25" s="103">
        <v>6207115</v>
      </c>
      <c r="Z25" s="104">
        <v>45999</v>
      </c>
      <c r="AA25" s="103" t="s">
        <v>15</v>
      </c>
      <c r="AB25" s="103" t="s">
        <v>179</v>
      </c>
      <c r="AC25" s="95"/>
      <c r="AD25" s="95"/>
      <c r="AE25" s="95"/>
      <c r="AF25" s="95"/>
      <c r="AG25" s="95"/>
      <c r="AH25" s="95"/>
      <c r="AI25" s="95"/>
      <c r="AJ25" s="96"/>
      <c r="AK25" s="95"/>
      <c r="AL25" s="95"/>
      <c r="AM25" s="105" t="s">
        <v>14</v>
      </c>
      <c r="AN25" s="95"/>
    </row>
    <row r="26" spans="1:40" ht="29.4" thickBot="1" x14ac:dyDescent="0.35">
      <c r="A26" s="102" t="s">
        <v>144</v>
      </c>
      <c r="B26" s="103" t="s">
        <v>14</v>
      </c>
      <c r="C26" s="103" t="s">
        <v>143</v>
      </c>
      <c r="D26" s="103" t="s">
        <v>273</v>
      </c>
      <c r="E26" s="103">
        <v>6219268</v>
      </c>
      <c r="F26" s="103">
        <v>6219268</v>
      </c>
      <c r="G26" s="95"/>
      <c r="H26" s="104">
        <v>45959</v>
      </c>
      <c r="I26" s="105">
        <v>42</v>
      </c>
      <c r="J26" s="103" t="s">
        <v>178</v>
      </c>
      <c r="K26" s="95"/>
      <c r="L26" s="103" t="s">
        <v>188</v>
      </c>
      <c r="M26" s="103" t="s">
        <v>274</v>
      </c>
      <c r="N26" s="95"/>
      <c r="O26" s="103" t="s">
        <v>175</v>
      </c>
      <c r="P26" s="96"/>
      <c r="Q26" s="95"/>
      <c r="R26" s="104">
        <v>45979</v>
      </c>
      <c r="S26" s="95"/>
      <c r="T26" s="95"/>
      <c r="U26" s="103" t="s">
        <v>147</v>
      </c>
      <c r="V26" s="95"/>
      <c r="W26" s="103" t="s">
        <v>148</v>
      </c>
      <c r="X26" s="103">
        <v>1</v>
      </c>
      <c r="Y26" s="103">
        <v>6219268</v>
      </c>
      <c r="Z26" s="104">
        <v>45999</v>
      </c>
      <c r="AA26" s="103" t="s">
        <v>15</v>
      </c>
      <c r="AB26" s="103" t="s">
        <v>179</v>
      </c>
      <c r="AC26" s="95"/>
      <c r="AD26" s="95"/>
      <c r="AE26" s="95"/>
      <c r="AF26" s="95"/>
      <c r="AG26" s="95"/>
      <c r="AH26" s="95"/>
      <c r="AI26" s="95"/>
      <c r="AJ26" s="96"/>
      <c r="AK26" s="95"/>
      <c r="AL26" s="95"/>
      <c r="AM26" s="105" t="s">
        <v>14</v>
      </c>
      <c r="AN26" s="95"/>
    </row>
    <row r="27" spans="1:40" ht="29.4" thickBot="1" x14ac:dyDescent="0.35">
      <c r="A27" s="102" t="s">
        <v>144</v>
      </c>
      <c r="B27" s="103" t="s">
        <v>14</v>
      </c>
      <c r="C27" s="103" t="s">
        <v>143</v>
      </c>
      <c r="D27" s="103" t="s">
        <v>275</v>
      </c>
      <c r="E27" s="103">
        <v>6412128</v>
      </c>
      <c r="F27" s="103">
        <v>6412128</v>
      </c>
      <c r="G27" s="95"/>
      <c r="H27" s="104">
        <v>45959</v>
      </c>
      <c r="I27" s="105">
        <v>42</v>
      </c>
      <c r="J27" s="103" t="s">
        <v>178</v>
      </c>
      <c r="K27" s="95"/>
      <c r="L27" s="103" t="s">
        <v>188</v>
      </c>
      <c r="M27" s="103" t="s">
        <v>276</v>
      </c>
      <c r="N27" s="95"/>
      <c r="O27" s="103" t="s">
        <v>175</v>
      </c>
      <c r="P27" s="96"/>
      <c r="Q27" s="95"/>
      <c r="R27" s="104">
        <v>45979</v>
      </c>
      <c r="S27" s="95"/>
      <c r="T27" s="95"/>
      <c r="U27" s="103" t="s">
        <v>147</v>
      </c>
      <c r="V27" s="95"/>
      <c r="W27" s="103" t="s">
        <v>148</v>
      </c>
      <c r="X27" s="103">
        <v>1</v>
      </c>
      <c r="Y27" s="103">
        <v>6412128</v>
      </c>
      <c r="Z27" s="104">
        <v>45999</v>
      </c>
      <c r="AA27" s="103" t="s">
        <v>15</v>
      </c>
      <c r="AB27" s="103" t="s">
        <v>179</v>
      </c>
      <c r="AC27" s="95"/>
      <c r="AD27" s="95"/>
      <c r="AE27" s="95"/>
      <c r="AF27" s="95"/>
      <c r="AG27" s="95"/>
      <c r="AH27" s="95"/>
      <c r="AI27" s="95"/>
      <c r="AJ27" s="96"/>
      <c r="AK27" s="95"/>
      <c r="AL27" s="95"/>
      <c r="AM27" s="105" t="s">
        <v>14</v>
      </c>
      <c r="AN27" s="95"/>
    </row>
    <row r="28" spans="1:40" ht="29.4" thickBot="1" x14ac:dyDescent="0.35">
      <c r="A28" s="102" t="s">
        <v>144</v>
      </c>
      <c r="B28" s="103" t="s">
        <v>14</v>
      </c>
      <c r="C28" s="103" t="s">
        <v>143</v>
      </c>
      <c r="D28" s="103" t="s">
        <v>277</v>
      </c>
      <c r="E28" s="103">
        <v>6247570</v>
      </c>
      <c r="F28" s="103">
        <v>6247570</v>
      </c>
      <c r="G28" s="95"/>
      <c r="H28" s="104">
        <v>45959</v>
      </c>
      <c r="I28" s="105">
        <v>42</v>
      </c>
      <c r="J28" s="103" t="s">
        <v>178</v>
      </c>
      <c r="K28" s="95"/>
      <c r="L28" s="103" t="s">
        <v>188</v>
      </c>
      <c r="M28" s="103" t="s">
        <v>278</v>
      </c>
      <c r="N28" s="95"/>
      <c r="O28" s="103" t="s">
        <v>175</v>
      </c>
      <c r="P28" s="96"/>
      <c r="Q28" s="95"/>
      <c r="R28" s="104">
        <v>45979</v>
      </c>
      <c r="S28" s="95"/>
      <c r="T28" s="95"/>
      <c r="U28" s="103" t="s">
        <v>147</v>
      </c>
      <c r="V28" s="95"/>
      <c r="W28" s="103" t="s">
        <v>148</v>
      </c>
      <c r="X28" s="103">
        <v>1</v>
      </c>
      <c r="Y28" s="103">
        <v>6247570</v>
      </c>
      <c r="Z28" s="104">
        <v>45999</v>
      </c>
      <c r="AA28" s="103" t="s">
        <v>15</v>
      </c>
      <c r="AB28" s="103" t="s">
        <v>179</v>
      </c>
      <c r="AC28" s="95"/>
      <c r="AD28" s="95"/>
      <c r="AE28" s="95"/>
      <c r="AF28" s="95"/>
      <c r="AG28" s="95"/>
      <c r="AH28" s="95"/>
      <c r="AI28" s="95"/>
      <c r="AJ28" s="96"/>
      <c r="AK28" s="95"/>
      <c r="AL28" s="95"/>
      <c r="AM28" s="105" t="s">
        <v>14</v>
      </c>
      <c r="AN28" s="95"/>
    </row>
    <row r="29" spans="1:40" ht="29.4" thickBot="1" x14ac:dyDescent="0.35">
      <c r="A29" s="102" t="s">
        <v>144</v>
      </c>
      <c r="B29" s="103" t="s">
        <v>14</v>
      </c>
      <c r="C29" s="103" t="s">
        <v>143</v>
      </c>
      <c r="D29" s="103" t="s">
        <v>279</v>
      </c>
      <c r="E29" s="103">
        <v>6247547</v>
      </c>
      <c r="F29" s="103">
        <v>6247547</v>
      </c>
      <c r="G29" s="95"/>
      <c r="H29" s="104">
        <v>45959</v>
      </c>
      <c r="I29" s="105">
        <v>42</v>
      </c>
      <c r="J29" s="103" t="s">
        <v>178</v>
      </c>
      <c r="K29" s="95"/>
      <c r="L29" s="103" t="s">
        <v>188</v>
      </c>
      <c r="M29" s="103" t="s">
        <v>280</v>
      </c>
      <c r="N29" s="95"/>
      <c r="O29" s="103" t="s">
        <v>175</v>
      </c>
      <c r="P29" s="96"/>
      <c r="Q29" s="95"/>
      <c r="R29" s="104">
        <v>45979</v>
      </c>
      <c r="S29" s="95"/>
      <c r="T29" s="95"/>
      <c r="U29" s="103" t="s">
        <v>147</v>
      </c>
      <c r="V29" s="95"/>
      <c r="W29" s="103" t="s">
        <v>148</v>
      </c>
      <c r="X29" s="103">
        <v>1</v>
      </c>
      <c r="Y29" s="103">
        <v>6247547</v>
      </c>
      <c r="Z29" s="104">
        <v>45999</v>
      </c>
      <c r="AA29" s="103" t="s">
        <v>15</v>
      </c>
      <c r="AB29" s="103" t="s">
        <v>179</v>
      </c>
      <c r="AC29" s="95"/>
      <c r="AD29" s="95"/>
      <c r="AE29" s="95"/>
      <c r="AF29" s="95"/>
      <c r="AG29" s="95"/>
      <c r="AH29" s="95"/>
      <c r="AI29" s="95"/>
      <c r="AJ29" s="96"/>
      <c r="AK29" s="95"/>
      <c r="AL29" s="95"/>
      <c r="AM29" s="105" t="s">
        <v>14</v>
      </c>
      <c r="AN29" s="95"/>
    </row>
    <row r="30" spans="1:40" ht="29.4" thickBot="1" x14ac:dyDescent="0.35">
      <c r="A30" s="102" t="s">
        <v>144</v>
      </c>
      <c r="B30" s="103" t="s">
        <v>14</v>
      </c>
      <c r="C30" s="103" t="s">
        <v>143</v>
      </c>
      <c r="D30" s="103" t="s">
        <v>281</v>
      </c>
      <c r="E30" s="103">
        <v>6166794</v>
      </c>
      <c r="F30" s="103">
        <v>6166794</v>
      </c>
      <c r="G30" s="95"/>
      <c r="H30" s="104">
        <v>45959</v>
      </c>
      <c r="I30" s="105">
        <v>42</v>
      </c>
      <c r="J30" s="103" t="s">
        <v>178</v>
      </c>
      <c r="K30" s="95"/>
      <c r="L30" s="103" t="s">
        <v>188</v>
      </c>
      <c r="M30" s="103" t="s">
        <v>282</v>
      </c>
      <c r="N30" s="95"/>
      <c r="O30" s="103" t="s">
        <v>175</v>
      </c>
      <c r="P30" s="106" t="s">
        <v>172</v>
      </c>
      <c r="Q30" s="95"/>
      <c r="R30" s="104">
        <v>45981</v>
      </c>
      <c r="S30" s="95"/>
      <c r="T30" s="95"/>
      <c r="U30" s="103" t="s">
        <v>147</v>
      </c>
      <c r="V30" s="95"/>
      <c r="W30" s="103" t="s">
        <v>173</v>
      </c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6"/>
      <c r="AK30" s="95"/>
      <c r="AL30" s="95"/>
      <c r="AM30" s="105" t="s">
        <v>14</v>
      </c>
      <c r="AN30" s="95"/>
    </row>
    <row r="31" spans="1:40" ht="29.4" thickBot="1" x14ac:dyDescent="0.35">
      <c r="A31" s="102" t="s">
        <v>144</v>
      </c>
      <c r="B31" s="103" t="s">
        <v>14</v>
      </c>
      <c r="C31" s="103" t="s">
        <v>143</v>
      </c>
      <c r="D31" s="103" t="s">
        <v>283</v>
      </c>
      <c r="E31" s="103">
        <v>6455995</v>
      </c>
      <c r="F31" s="103">
        <v>6455995</v>
      </c>
      <c r="G31" s="95"/>
      <c r="H31" s="104">
        <v>45959</v>
      </c>
      <c r="I31" s="105">
        <v>42</v>
      </c>
      <c r="J31" s="103" t="s">
        <v>178</v>
      </c>
      <c r="K31" s="95"/>
      <c r="L31" s="103" t="s">
        <v>188</v>
      </c>
      <c r="M31" s="103" t="s">
        <v>284</v>
      </c>
      <c r="N31" s="95"/>
      <c r="O31" s="103" t="s">
        <v>175</v>
      </c>
      <c r="P31" s="106" t="s">
        <v>172</v>
      </c>
      <c r="Q31" s="95"/>
      <c r="R31" s="104">
        <v>45981</v>
      </c>
      <c r="S31" s="95"/>
      <c r="T31" s="95"/>
      <c r="U31" s="103" t="s">
        <v>147</v>
      </c>
      <c r="V31" s="95"/>
      <c r="W31" s="103" t="s">
        <v>173</v>
      </c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6"/>
      <c r="AK31" s="95"/>
      <c r="AL31" s="95"/>
      <c r="AM31" s="105" t="s">
        <v>14</v>
      </c>
      <c r="AN31" s="95"/>
    </row>
    <row r="32" spans="1:40" ht="29.4" thickBot="1" x14ac:dyDescent="0.35">
      <c r="A32" s="102" t="s">
        <v>144</v>
      </c>
      <c r="B32" s="103" t="s">
        <v>14</v>
      </c>
      <c r="C32" s="103" t="s">
        <v>143</v>
      </c>
      <c r="D32" s="103" t="s">
        <v>285</v>
      </c>
      <c r="E32" s="103">
        <v>6172931</v>
      </c>
      <c r="F32" s="103">
        <v>6172931</v>
      </c>
      <c r="G32" s="95"/>
      <c r="H32" s="104">
        <v>45959</v>
      </c>
      <c r="I32" s="105">
        <v>42</v>
      </c>
      <c r="J32" s="103" t="s">
        <v>178</v>
      </c>
      <c r="K32" s="95"/>
      <c r="L32" s="103" t="s">
        <v>188</v>
      </c>
      <c r="M32" s="103" t="s">
        <v>286</v>
      </c>
      <c r="N32" s="95"/>
      <c r="O32" s="103" t="s">
        <v>175</v>
      </c>
      <c r="P32" s="106" t="s">
        <v>172</v>
      </c>
      <c r="Q32" s="95"/>
      <c r="R32" s="104">
        <v>45981</v>
      </c>
      <c r="S32" s="95"/>
      <c r="T32" s="95"/>
      <c r="U32" s="103" t="s">
        <v>147</v>
      </c>
      <c r="V32" s="95"/>
      <c r="W32" s="103" t="s">
        <v>173</v>
      </c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6"/>
      <c r="AK32" s="95"/>
      <c r="AL32" s="95"/>
      <c r="AM32" s="105" t="s">
        <v>14</v>
      </c>
      <c r="AN32" s="95"/>
    </row>
    <row r="33" spans="1:40" ht="39" thickBot="1" x14ac:dyDescent="0.35">
      <c r="A33" s="102" t="s">
        <v>144</v>
      </c>
      <c r="B33" s="103" t="s">
        <v>14</v>
      </c>
      <c r="C33" s="103" t="s">
        <v>143</v>
      </c>
      <c r="D33" s="103" t="s">
        <v>287</v>
      </c>
      <c r="E33" s="103">
        <v>6218894</v>
      </c>
      <c r="F33" s="103">
        <v>6218894</v>
      </c>
      <c r="G33" s="95"/>
      <c r="H33" s="104">
        <v>45959</v>
      </c>
      <c r="I33" s="105">
        <v>42</v>
      </c>
      <c r="J33" s="103" t="s">
        <v>178</v>
      </c>
      <c r="K33" s="95"/>
      <c r="L33" s="103" t="s">
        <v>188</v>
      </c>
      <c r="M33" s="103" t="s">
        <v>288</v>
      </c>
      <c r="N33" s="95"/>
      <c r="O33" s="103" t="s">
        <v>175</v>
      </c>
      <c r="P33" s="106" t="s">
        <v>172</v>
      </c>
      <c r="Q33" s="95"/>
      <c r="R33" s="104">
        <v>45981</v>
      </c>
      <c r="S33" s="95"/>
      <c r="T33" s="95"/>
      <c r="U33" s="103" t="s">
        <v>147</v>
      </c>
      <c r="V33" s="95"/>
      <c r="W33" s="103" t="s">
        <v>173</v>
      </c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6"/>
      <c r="AK33" s="95"/>
      <c r="AL33" s="95"/>
      <c r="AM33" s="105" t="s">
        <v>14</v>
      </c>
      <c r="AN33" s="95"/>
    </row>
    <row r="34" spans="1:40" ht="39" thickBot="1" x14ac:dyDescent="0.35">
      <c r="A34" s="102" t="s">
        <v>144</v>
      </c>
      <c r="B34" s="103" t="s">
        <v>14</v>
      </c>
      <c r="C34" s="103" t="s">
        <v>143</v>
      </c>
      <c r="D34" s="103" t="s">
        <v>289</v>
      </c>
      <c r="E34" s="103">
        <v>6192788</v>
      </c>
      <c r="F34" s="103">
        <v>6192788</v>
      </c>
      <c r="G34" s="95"/>
      <c r="H34" s="104">
        <v>45959</v>
      </c>
      <c r="I34" s="105">
        <v>42</v>
      </c>
      <c r="J34" s="103" t="s">
        <v>178</v>
      </c>
      <c r="K34" s="95"/>
      <c r="L34" s="103" t="s">
        <v>188</v>
      </c>
      <c r="M34" s="103" t="s">
        <v>290</v>
      </c>
      <c r="N34" s="95"/>
      <c r="O34" s="103" t="s">
        <v>175</v>
      </c>
      <c r="P34" s="106" t="s">
        <v>172</v>
      </c>
      <c r="Q34" s="95"/>
      <c r="R34" s="104">
        <v>45981</v>
      </c>
      <c r="S34" s="95"/>
      <c r="T34" s="95"/>
      <c r="U34" s="103" t="s">
        <v>147</v>
      </c>
      <c r="V34" s="95"/>
      <c r="W34" s="103" t="s">
        <v>173</v>
      </c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6"/>
      <c r="AK34" s="95"/>
      <c r="AL34" s="95"/>
      <c r="AM34" s="105" t="s">
        <v>14</v>
      </c>
      <c r="AN34" s="95"/>
    </row>
    <row r="35" spans="1:40" ht="29.4" thickBot="1" x14ac:dyDescent="0.35">
      <c r="A35" s="102" t="s">
        <v>144</v>
      </c>
      <c r="B35" s="103" t="s">
        <v>14</v>
      </c>
      <c r="C35" s="103" t="s">
        <v>143</v>
      </c>
      <c r="D35" s="103" t="s">
        <v>291</v>
      </c>
      <c r="E35" s="103">
        <v>6293741</v>
      </c>
      <c r="F35" s="103">
        <v>6293741</v>
      </c>
      <c r="G35" s="95"/>
      <c r="H35" s="104">
        <v>45959</v>
      </c>
      <c r="I35" s="105">
        <v>42</v>
      </c>
      <c r="J35" s="103" t="s">
        <v>178</v>
      </c>
      <c r="K35" s="95"/>
      <c r="L35" s="103" t="s">
        <v>188</v>
      </c>
      <c r="M35" s="103" t="s">
        <v>292</v>
      </c>
      <c r="N35" s="95"/>
      <c r="O35" s="103" t="s">
        <v>175</v>
      </c>
      <c r="P35" s="106" t="s">
        <v>172</v>
      </c>
      <c r="Q35" s="95"/>
      <c r="R35" s="104">
        <v>45981</v>
      </c>
      <c r="S35" s="95"/>
      <c r="T35" s="95"/>
      <c r="U35" s="103" t="s">
        <v>147</v>
      </c>
      <c r="V35" s="95"/>
      <c r="W35" s="103" t="s">
        <v>173</v>
      </c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6"/>
      <c r="AK35" s="95"/>
      <c r="AL35" s="95"/>
      <c r="AM35" s="105" t="s">
        <v>14</v>
      </c>
      <c r="AN35" s="95"/>
    </row>
    <row r="36" spans="1:40" ht="39" thickBot="1" x14ac:dyDescent="0.35">
      <c r="A36" s="102" t="s">
        <v>144</v>
      </c>
      <c r="B36" s="103" t="s">
        <v>14</v>
      </c>
      <c r="C36" s="103" t="s">
        <v>143</v>
      </c>
      <c r="D36" s="103" t="s">
        <v>293</v>
      </c>
      <c r="E36" s="103">
        <v>6416391</v>
      </c>
      <c r="F36" s="103">
        <v>6416391</v>
      </c>
      <c r="G36" s="95"/>
      <c r="H36" s="104">
        <v>45959</v>
      </c>
      <c r="I36" s="105">
        <v>42</v>
      </c>
      <c r="J36" s="103" t="s">
        <v>178</v>
      </c>
      <c r="K36" s="95"/>
      <c r="L36" s="103" t="s">
        <v>188</v>
      </c>
      <c r="M36" s="103" t="s">
        <v>294</v>
      </c>
      <c r="N36" s="95"/>
      <c r="O36" s="103" t="s">
        <v>175</v>
      </c>
      <c r="P36" s="106" t="s">
        <v>172</v>
      </c>
      <c r="Q36" s="95"/>
      <c r="R36" s="104">
        <v>45981</v>
      </c>
      <c r="S36" s="95"/>
      <c r="T36" s="95"/>
      <c r="U36" s="103" t="s">
        <v>147</v>
      </c>
      <c r="V36" s="95"/>
      <c r="W36" s="103" t="s">
        <v>173</v>
      </c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6"/>
      <c r="AK36" s="95"/>
      <c r="AL36" s="95"/>
      <c r="AM36" s="105" t="s">
        <v>14</v>
      </c>
      <c r="AN36" s="95"/>
    </row>
    <row r="37" spans="1:40" ht="29.4" thickBot="1" x14ac:dyDescent="0.35">
      <c r="A37" s="102" t="s">
        <v>144</v>
      </c>
      <c r="B37" s="103" t="s">
        <v>14</v>
      </c>
      <c r="C37" s="103" t="s">
        <v>143</v>
      </c>
      <c r="D37" s="103" t="s">
        <v>295</v>
      </c>
      <c r="E37" s="103">
        <v>6284439</v>
      </c>
      <c r="F37" s="103">
        <v>6284439</v>
      </c>
      <c r="G37" s="95"/>
      <c r="H37" s="104">
        <v>45959</v>
      </c>
      <c r="I37" s="105">
        <v>42</v>
      </c>
      <c r="J37" s="103" t="s">
        <v>178</v>
      </c>
      <c r="K37" s="95"/>
      <c r="L37" s="103" t="s">
        <v>188</v>
      </c>
      <c r="M37" s="103" t="s">
        <v>296</v>
      </c>
      <c r="N37" s="95"/>
      <c r="O37" s="103" t="s">
        <v>175</v>
      </c>
      <c r="P37" s="106" t="s">
        <v>172</v>
      </c>
      <c r="Q37" s="95"/>
      <c r="R37" s="104">
        <v>45981</v>
      </c>
      <c r="S37" s="95"/>
      <c r="T37" s="95"/>
      <c r="U37" s="103" t="s">
        <v>147</v>
      </c>
      <c r="V37" s="95"/>
      <c r="W37" s="103" t="s">
        <v>173</v>
      </c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6"/>
      <c r="AK37" s="95"/>
      <c r="AL37" s="95"/>
      <c r="AM37" s="105" t="s">
        <v>14</v>
      </c>
      <c r="AN37" s="95"/>
    </row>
    <row r="38" spans="1:40" ht="39" thickBot="1" x14ac:dyDescent="0.35">
      <c r="A38" s="102" t="s">
        <v>144</v>
      </c>
      <c r="B38" s="103" t="s">
        <v>14</v>
      </c>
      <c r="C38" s="103" t="s">
        <v>143</v>
      </c>
      <c r="D38" s="103" t="s">
        <v>297</v>
      </c>
      <c r="E38" s="103">
        <v>6244212</v>
      </c>
      <c r="F38" s="103">
        <v>6244212</v>
      </c>
      <c r="G38" s="95"/>
      <c r="H38" s="104">
        <v>45959</v>
      </c>
      <c r="I38" s="105">
        <v>42</v>
      </c>
      <c r="J38" s="103" t="s">
        <v>178</v>
      </c>
      <c r="K38" s="95"/>
      <c r="L38" s="103" t="s">
        <v>188</v>
      </c>
      <c r="M38" s="103" t="s">
        <v>298</v>
      </c>
      <c r="N38" s="95"/>
      <c r="O38" s="103" t="s">
        <v>175</v>
      </c>
      <c r="P38" s="106" t="s">
        <v>172</v>
      </c>
      <c r="Q38" s="95"/>
      <c r="R38" s="104">
        <v>45981</v>
      </c>
      <c r="S38" s="95"/>
      <c r="T38" s="95"/>
      <c r="U38" s="103" t="s">
        <v>147</v>
      </c>
      <c r="V38" s="95"/>
      <c r="W38" s="103" t="s">
        <v>173</v>
      </c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6"/>
      <c r="AK38" s="95"/>
      <c r="AL38" s="95"/>
      <c r="AM38" s="105" t="s">
        <v>14</v>
      </c>
      <c r="AN38" s="95"/>
    </row>
    <row r="39" spans="1:40" ht="29.4" thickBot="1" x14ac:dyDescent="0.35">
      <c r="A39" s="102" t="s">
        <v>144</v>
      </c>
      <c r="B39" s="103" t="s">
        <v>14</v>
      </c>
      <c r="C39" s="103" t="s">
        <v>143</v>
      </c>
      <c r="D39" s="103" t="s">
        <v>299</v>
      </c>
      <c r="E39" s="103">
        <v>6242976</v>
      </c>
      <c r="F39" s="103">
        <v>6242976</v>
      </c>
      <c r="G39" s="95"/>
      <c r="H39" s="104">
        <v>45959</v>
      </c>
      <c r="I39" s="105">
        <v>42</v>
      </c>
      <c r="J39" s="103" t="s">
        <v>178</v>
      </c>
      <c r="K39" s="95"/>
      <c r="L39" s="103" t="s">
        <v>188</v>
      </c>
      <c r="M39" s="103" t="s">
        <v>300</v>
      </c>
      <c r="N39" s="95"/>
      <c r="O39" s="103" t="s">
        <v>175</v>
      </c>
      <c r="P39" s="106" t="s">
        <v>172</v>
      </c>
      <c r="Q39" s="95"/>
      <c r="R39" s="104">
        <v>45981</v>
      </c>
      <c r="S39" s="95"/>
      <c r="T39" s="95"/>
      <c r="U39" s="103" t="s">
        <v>147</v>
      </c>
      <c r="V39" s="95"/>
      <c r="W39" s="103" t="s">
        <v>173</v>
      </c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6"/>
      <c r="AK39" s="95"/>
      <c r="AL39" s="95"/>
      <c r="AM39" s="105" t="s">
        <v>14</v>
      </c>
      <c r="AN39" s="95"/>
    </row>
    <row r="40" spans="1:40" ht="39" thickBot="1" x14ac:dyDescent="0.35">
      <c r="A40" s="102" t="s">
        <v>144</v>
      </c>
      <c r="B40" s="103" t="s">
        <v>14</v>
      </c>
      <c r="C40" s="103" t="s">
        <v>143</v>
      </c>
      <c r="D40" s="103" t="s">
        <v>301</v>
      </c>
      <c r="E40" s="103">
        <v>6167361</v>
      </c>
      <c r="F40" s="103">
        <v>6167361</v>
      </c>
      <c r="G40" s="95"/>
      <c r="H40" s="104">
        <v>45959</v>
      </c>
      <c r="I40" s="105">
        <v>42</v>
      </c>
      <c r="J40" s="103" t="s">
        <v>178</v>
      </c>
      <c r="K40" s="95"/>
      <c r="L40" s="103" t="s">
        <v>188</v>
      </c>
      <c r="M40" s="103" t="s">
        <v>302</v>
      </c>
      <c r="N40" s="95"/>
      <c r="O40" s="103" t="s">
        <v>175</v>
      </c>
      <c r="P40" s="106" t="s">
        <v>172</v>
      </c>
      <c r="Q40" s="95"/>
      <c r="R40" s="104">
        <v>45981</v>
      </c>
      <c r="S40" s="95"/>
      <c r="T40" s="95"/>
      <c r="U40" s="103" t="s">
        <v>147</v>
      </c>
      <c r="V40" s="95"/>
      <c r="W40" s="103" t="s">
        <v>173</v>
      </c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6"/>
      <c r="AK40" s="95"/>
      <c r="AL40" s="95"/>
      <c r="AM40" s="105" t="s">
        <v>14</v>
      </c>
      <c r="AN40" s="95"/>
    </row>
    <row r="41" spans="1:40" ht="29.4" thickBot="1" x14ac:dyDescent="0.35">
      <c r="A41" s="102" t="s">
        <v>144</v>
      </c>
      <c r="B41" s="103" t="s">
        <v>14</v>
      </c>
      <c r="C41" s="103" t="s">
        <v>143</v>
      </c>
      <c r="D41" s="103" t="s">
        <v>303</v>
      </c>
      <c r="E41" s="103">
        <v>6234735</v>
      </c>
      <c r="F41" s="103">
        <v>6234735</v>
      </c>
      <c r="G41" s="95"/>
      <c r="H41" s="104">
        <v>45959</v>
      </c>
      <c r="I41" s="105">
        <v>42</v>
      </c>
      <c r="J41" s="103" t="s">
        <v>178</v>
      </c>
      <c r="K41" s="95"/>
      <c r="L41" s="103" t="s">
        <v>188</v>
      </c>
      <c r="M41" s="103" t="s">
        <v>304</v>
      </c>
      <c r="N41" s="95"/>
      <c r="O41" s="103" t="s">
        <v>175</v>
      </c>
      <c r="P41" s="106" t="s">
        <v>172</v>
      </c>
      <c r="Q41" s="95"/>
      <c r="R41" s="104">
        <v>45981</v>
      </c>
      <c r="S41" s="95"/>
      <c r="T41" s="95"/>
      <c r="U41" s="95"/>
      <c r="V41" s="95"/>
      <c r="W41" s="103" t="s">
        <v>173</v>
      </c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6"/>
      <c r="AK41" s="95"/>
      <c r="AL41" s="95"/>
      <c r="AM41" s="105" t="s">
        <v>14</v>
      </c>
      <c r="AN41" s="95"/>
    </row>
    <row r="42" spans="1:40" ht="29.4" thickBot="1" x14ac:dyDescent="0.35">
      <c r="A42" s="102" t="s">
        <v>144</v>
      </c>
      <c r="B42" s="103" t="s">
        <v>14</v>
      </c>
      <c r="C42" s="103" t="s">
        <v>143</v>
      </c>
      <c r="D42" s="103" t="s">
        <v>305</v>
      </c>
      <c r="E42" s="103">
        <v>6492566</v>
      </c>
      <c r="F42" s="103">
        <v>6492566</v>
      </c>
      <c r="G42" s="95"/>
      <c r="H42" s="104">
        <v>45967</v>
      </c>
      <c r="I42" s="105">
        <v>34</v>
      </c>
      <c r="J42" s="103" t="s">
        <v>181</v>
      </c>
      <c r="K42" s="95"/>
      <c r="L42" s="103" t="s">
        <v>174</v>
      </c>
      <c r="M42" s="103" t="s">
        <v>306</v>
      </c>
      <c r="N42" s="95"/>
      <c r="O42" s="103" t="s">
        <v>175</v>
      </c>
      <c r="P42" s="106" t="s">
        <v>172</v>
      </c>
      <c r="Q42" s="95"/>
      <c r="R42" s="104">
        <v>45993</v>
      </c>
      <c r="S42" s="103" t="s">
        <v>147</v>
      </c>
      <c r="T42" s="95"/>
      <c r="U42" s="95"/>
      <c r="V42" s="95"/>
      <c r="W42" s="103" t="s">
        <v>173</v>
      </c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6"/>
      <c r="AK42" s="95"/>
      <c r="AL42" s="95"/>
      <c r="AM42" s="105" t="s">
        <v>14</v>
      </c>
      <c r="AN42" s="95"/>
    </row>
    <row r="43" spans="1:40" ht="29.4" thickBot="1" x14ac:dyDescent="0.35">
      <c r="A43" s="102" t="s">
        <v>144</v>
      </c>
      <c r="B43" s="103" t="s">
        <v>14</v>
      </c>
      <c r="C43" s="103" t="s">
        <v>143</v>
      </c>
      <c r="D43" s="97" t="s">
        <v>307</v>
      </c>
      <c r="E43" s="103">
        <v>6492563</v>
      </c>
      <c r="F43" s="103">
        <v>6492563</v>
      </c>
      <c r="G43" s="95"/>
      <c r="H43" s="104">
        <v>45967</v>
      </c>
      <c r="I43" s="105">
        <v>34</v>
      </c>
      <c r="J43" s="103" t="s">
        <v>181</v>
      </c>
      <c r="K43" s="95"/>
      <c r="L43" s="103" t="s">
        <v>187</v>
      </c>
      <c r="M43" s="103" t="s">
        <v>306</v>
      </c>
      <c r="N43" s="95"/>
      <c r="O43" s="103" t="s">
        <v>175</v>
      </c>
      <c r="P43" s="106" t="s">
        <v>172</v>
      </c>
      <c r="Q43" s="95"/>
      <c r="R43" s="104">
        <v>45985</v>
      </c>
      <c r="S43" s="95"/>
      <c r="T43" s="95"/>
      <c r="U43" s="95"/>
      <c r="V43" s="103" t="s">
        <v>147</v>
      </c>
      <c r="W43" s="103" t="s">
        <v>173</v>
      </c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6"/>
      <c r="AK43" s="95"/>
      <c r="AL43" s="95"/>
      <c r="AM43" s="105" t="s">
        <v>14</v>
      </c>
      <c r="AN43" s="95"/>
    </row>
    <row r="44" spans="1:40" ht="39" thickBot="1" x14ac:dyDescent="0.35">
      <c r="A44" s="102" t="s">
        <v>144</v>
      </c>
      <c r="B44" s="103" t="s">
        <v>14</v>
      </c>
      <c r="C44" s="103" t="s">
        <v>143</v>
      </c>
      <c r="D44" s="95"/>
      <c r="E44" s="95"/>
      <c r="F44" s="103">
        <v>6832085</v>
      </c>
      <c r="G44" s="103" t="s">
        <v>308</v>
      </c>
      <c r="H44" s="104">
        <v>45967</v>
      </c>
      <c r="I44" s="105">
        <v>34</v>
      </c>
      <c r="J44" s="103" t="s">
        <v>177</v>
      </c>
      <c r="K44" s="95"/>
      <c r="L44" s="103" t="s">
        <v>174</v>
      </c>
      <c r="M44" s="95"/>
      <c r="N44" s="103" t="s">
        <v>309</v>
      </c>
      <c r="O44" s="103" t="s">
        <v>175</v>
      </c>
      <c r="P44" s="106" t="s">
        <v>172</v>
      </c>
      <c r="Q44" s="95"/>
      <c r="R44" s="104">
        <v>46000</v>
      </c>
      <c r="S44" s="95"/>
      <c r="T44" s="103" t="s">
        <v>147</v>
      </c>
      <c r="U44" s="95"/>
      <c r="V44" s="95"/>
      <c r="W44" s="103" t="s">
        <v>173</v>
      </c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6"/>
      <c r="AK44" s="95"/>
      <c r="AL44" s="95"/>
      <c r="AM44" s="105" t="s">
        <v>14</v>
      </c>
      <c r="AN44" s="95"/>
    </row>
    <row r="45" spans="1:40" ht="39" thickBot="1" x14ac:dyDescent="0.35">
      <c r="A45" s="102" t="s">
        <v>144</v>
      </c>
      <c r="B45" s="103" t="s">
        <v>14</v>
      </c>
      <c r="C45" s="103" t="s">
        <v>143</v>
      </c>
      <c r="D45" s="95"/>
      <c r="E45" s="95"/>
      <c r="F45" s="103">
        <v>6832137</v>
      </c>
      <c r="G45" s="103" t="s">
        <v>308</v>
      </c>
      <c r="H45" s="104">
        <v>45967</v>
      </c>
      <c r="I45" s="105">
        <v>34</v>
      </c>
      <c r="J45" s="103" t="s">
        <v>177</v>
      </c>
      <c r="K45" s="95"/>
      <c r="L45" s="103" t="s">
        <v>174</v>
      </c>
      <c r="M45" s="95"/>
      <c r="N45" s="103" t="s">
        <v>310</v>
      </c>
      <c r="O45" s="103" t="s">
        <v>175</v>
      </c>
      <c r="P45" s="106" t="s">
        <v>172</v>
      </c>
      <c r="Q45" s="95"/>
      <c r="R45" s="104">
        <v>46000</v>
      </c>
      <c r="S45" s="95"/>
      <c r="T45" s="103" t="s">
        <v>147</v>
      </c>
      <c r="U45" s="95"/>
      <c r="V45" s="95"/>
      <c r="W45" s="103" t="s">
        <v>173</v>
      </c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6"/>
      <c r="AK45" s="95"/>
      <c r="AL45" s="95"/>
      <c r="AM45" s="105" t="s">
        <v>14</v>
      </c>
      <c r="AN45" s="95"/>
    </row>
    <row r="46" spans="1:40" ht="48.6" thickBot="1" x14ac:dyDescent="0.35">
      <c r="A46" s="102" t="s">
        <v>144</v>
      </c>
      <c r="B46" s="103" t="s">
        <v>14</v>
      </c>
      <c r="C46" s="103" t="s">
        <v>143</v>
      </c>
      <c r="D46" s="95"/>
      <c r="E46" s="103">
        <v>6742209</v>
      </c>
      <c r="F46" s="103">
        <v>6742209</v>
      </c>
      <c r="G46" s="95"/>
      <c r="H46" s="104">
        <v>45967</v>
      </c>
      <c r="I46" s="105">
        <v>34</v>
      </c>
      <c r="J46" s="103" t="s">
        <v>311</v>
      </c>
      <c r="K46" s="103" t="s">
        <v>177</v>
      </c>
      <c r="L46" s="103" t="s">
        <v>311</v>
      </c>
      <c r="M46" s="103" t="s">
        <v>312</v>
      </c>
      <c r="N46" s="103" t="s">
        <v>313</v>
      </c>
      <c r="O46" s="103" t="s">
        <v>175</v>
      </c>
      <c r="P46" s="106" t="s">
        <v>172</v>
      </c>
      <c r="Q46" s="95"/>
      <c r="R46" s="104">
        <v>46001</v>
      </c>
      <c r="S46" s="95"/>
      <c r="T46" s="103" t="s">
        <v>147</v>
      </c>
      <c r="U46" s="95"/>
      <c r="V46" s="95"/>
      <c r="W46" s="103" t="s">
        <v>173</v>
      </c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6"/>
      <c r="AK46" s="95"/>
      <c r="AL46" s="95"/>
      <c r="AM46" s="105" t="s">
        <v>14</v>
      </c>
      <c r="AN46" s="95"/>
    </row>
    <row r="47" spans="1:40" ht="48.6" thickBot="1" x14ac:dyDescent="0.35">
      <c r="A47" s="107" t="s">
        <v>142</v>
      </c>
      <c r="B47" s="103" t="s">
        <v>14</v>
      </c>
      <c r="C47" s="103" t="s">
        <v>143</v>
      </c>
      <c r="D47" s="103" t="s">
        <v>314</v>
      </c>
      <c r="E47" s="103">
        <v>6811703</v>
      </c>
      <c r="F47" s="103">
        <v>6811703</v>
      </c>
      <c r="G47" s="95"/>
      <c r="H47" s="104">
        <v>45967</v>
      </c>
      <c r="I47" s="108" t="s">
        <v>145</v>
      </c>
      <c r="J47" s="103" t="s">
        <v>146</v>
      </c>
      <c r="K47" s="103" t="s">
        <v>315</v>
      </c>
      <c r="L47" s="103" t="s">
        <v>184</v>
      </c>
      <c r="M47" s="103" t="s">
        <v>316</v>
      </c>
      <c r="N47" s="95"/>
      <c r="O47" s="103" t="s">
        <v>171</v>
      </c>
      <c r="P47" s="106" t="s">
        <v>172</v>
      </c>
      <c r="Q47" s="95"/>
      <c r="R47" s="104">
        <v>45973</v>
      </c>
      <c r="S47" s="103" t="s">
        <v>147</v>
      </c>
      <c r="T47" s="95"/>
      <c r="U47" s="95"/>
      <c r="V47" s="95"/>
      <c r="W47" s="103" t="s">
        <v>173</v>
      </c>
      <c r="X47" s="95"/>
      <c r="Y47" s="95"/>
      <c r="Z47" s="95"/>
      <c r="AA47" s="95"/>
      <c r="AB47" s="103" t="s">
        <v>317</v>
      </c>
      <c r="AC47" s="95"/>
      <c r="AD47" s="95"/>
      <c r="AE47" s="103" t="s">
        <v>171</v>
      </c>
      <c r="AF47" s="103">
        <v>2</v>
      </c>
      <c r="AG47" s="104">
        <v>45972</v>
      </c>
      <c r="AH47" s="104">
        <v>45973</v>
      </c>
      <c r="AI47" s="103" t="s">
        <v>183</v>
      </c>
      <c r="AJ47" s="109" t="s">
        <v>149</v>
      </c>
      <c r="AK47" s="103" t="s">
        <v>14</v>
      </c>
      <c r="AL47" s="105" t="s">
        <v>318</v>
      </c>
      <c r="AM47" s="105" t="s">
        <v>14</v>
      </c>
      <c r="AN47" s="95"/>
    </row>
    <row r="48" spans="1:40" ht="48.6" thickBot="1" x14ac:dyDescent="0.35">
      <c r="A48" s="102" t="s">
        <v>144</v>
      </c>
      <c r="B48" s="103" t="s">
        <v>14</v>
      </c>
      <c r="C48" s="103" t="s">
        <v>143</v>
      </c>
      <c r="D48" s="103" t="s">
        <v>319</v>
      </c>
      <c r="E48" s="103">
        <v>6816915</v>
      </c>
      <c r="F48" s="103">
        <v>6816915</v>
      </c>
      <c r="G48" s="95"/>
      <c r="H48" s="104">
        <v>45979</v>
      </c>
      <c r="I48" s="108" t="s">
        <v>145</v>
      </c>
      <c r="J48" s="103" t="s">
        <v>320</v>
      </c>
      <c r="K48" s="103" t="s">
        <v>321</v>
      </c>
      <c r="L48" s="103" t="s">
        <v>184</v>
      </c>
      <c r="M48" s="103" t="s">
        <v>322</v>
      </c>
      <c r="N48" s="95"/>
      <c r="O48" s="103" t="s">
        <v>171</v>
      </c>
      <c r="P48" s="96"/>
      <c r="Q48" s="95"/>
      <c r="R48" s="104">
        <v>45986</v>
      </c>
      <c r="S48" s="95"/>
      <c r="T48" s="95"/>
      <c r="U48" s="95"/>
      <c r="V48" s="103" t="s">
        <v>147</v>
      </c>
      <c r="W48" s="103" t="s">
        <v>148</v>
      </c>
      <c r="X48" s="103">
        <v>1</v>
      </c>
      <c r="Y48" s="103">
        <v>6816915</v>
      </c>
      <c r="Z48" s="104">
        <v>45988</v>
      </c>
      <c r="AA48" s="103" t="s">
        <v>14</v>
      </c>
      <c r="AB48" s="103" t="s">
        <v>323</v>
      </c>
      <c r="AC48" s="95"/>
      <c r="AD48" s="95"/>
      <c r="AE48" s="103" t="s">
        <v>171</v>
      </c>
      <c r="AF48" s="103">
        <v>1</v>
      </c>
      <c r="AG48" s="104">
        <v>45987</v>
      </c>
      <c r="AH48" s="104">
        <v>45988</v>
      </c>
      <c r="AI48" s="103" t="s">
        <v>183</v>
      </c>
      <c r="AJ48" s="109" t="s">
        <v>149</v>
      </c>
      <c r="AK48" s="103" t="s">
        <v>14</v>
      </c>
      <c r="AL48" s="95"/>
      <c r="AM48" s="105" t="s">
        <v>14</v>
      </c>
      <c r="AN48" s="95"/>
    </row>
    <row r="49" spans="1:40" ht="48.6" thickBot="1" x14ac:dyDescent="0.35">
      <c r="A49" s="102" t="s">
        <v>144</v>
      </c>
      <c r="B49" s="103" t="s">
        <v>14</v>
      </c>
      <c r="C49" s="103" t="s">
        <v>143</v>
      </c>
      <c r="D49" s="103" t="s">
        <v>324</v>
      </c>
      <c r="E49" s="103">
        <v>6817964</v>
      </c>
      <c r="F49" s="103">
        <v>6817964</v>
      </c>
      <c r="G49" s="95"/>
      <c r="H49" s="104">
        <v>45979</v>
      </c>
      <c r="I49" s="108" t="s">
        <v>145</v>
      </c>
      <c r="J49" s="103" t="s">
        <v>320</v>
      </c>
      <c r="K49" s="103" t="s">
        <v>321</v>
      </c>
      <c r="L49" s="103" t="s">
        <v>184</v>
      </c>
      <c r="M49" s="103" t="s">
        <v>322</v>
      </c>
      <c r="N49" s="95"/>
      <c r="O49" s="103" t="s">
        <v>171</v>
      </c>
      <c r="P49" s="96"/>
      <c r="Q49" s="95"/>
      <c r="R49" s="104">
        <v>45986</v>
      </c>
      <c r="S49" s="95"/>
      <c r="T49" s="95"/>
      <c r="U49" s="95"/>
      <c r="V49" s="95"/>
      <c r="W49" s="103" t="s">
        <v>148</v>
      </c>
      <c r="X49" s="103">
        <v>1</v>
      </c>
      <c r="Y49" s="103">
        <v>6817964</v>
      </c>
      <c r="Z49" s="104">
        <v>45988</v>
      </c>
      <c r="AA49" s="103" t="s">
        <v>14</v>
      </c>
      <c r="AB49" s="103" t="s">
        <v>323</v>
      </c>
      <c r="AC49" s="95"/>
      <c r="AD49" s="95"/>
      <c r="AE49" s="103" t="s">
        <v>171</v>
      </c>
      <c r="AF49" s="103">
        <v>1</v>
      </c>
      <c r="AG49" s="104">
        <v>45987</v>
      </c>
      <c r="AH49" s="104">
        <v>45988</v>
      </c>
      <c r="AI49" s="103" t="s">
        <v>183</v>
      </c>
      <c r="AJ49" s="109" t="s">
        <v>149</v>
      </c>
      <c r="AK49" s="103" t="s">
        <v>14</v>
      </c>
      <c r="AL49" s="95"/>
      <c r="AM49" s="105" t="s">
        <v>14</v>
      </c>
      <c r="AN49" s="95"/>
    </row>
    <row r="50" spans="1:40" ht="29.4" thickBot="1" x14ac:dyDescent="0.35">
      <c r="A50" s="102" t="s">
        <v>144</v>
      </c>
      <c r="B50" s="103" t="s">
        <v>14</v>
      </c>
      <c r="C50" s="103" t="s">
        <v>143</v>
      </c>
      <c r="D50" s="95"/>
      <c r="E50" s="95"/>
      <c r="F50" s="103">
        <v>6831981</v>
      </c>
      <c r="G50" s="103" t="s">
        <v>189</v>
      </c>
      <c r="H50" s="104">
        <v>45979</v>
      </c>
      <c r="I50" s="116">
        <v>22</v>
      </c>
      <c r="J50" s="103" t="s">
        <v>177</v>
      </c>
      <c r="K50" s="95"/>
      <c r="L50" s="103" t="s">
        <v>174</v>
      </c>
      <c r="M50" s="103" t="s">
        <v>325</v>
      </c>
      <c r="N50" s="103" t="s">
        <v>326</v>
      </c>
      <c r="O50" s="103" t="s">
        <v>175</v>
      </c>
      <c r="P50" s="106" t="s">
        <v>172</v>
      </c>
      <c r="Q50" s="95"/>
      <c r="R50" s="104">
        <v>45995</v>
      </c>
      <c r="S50" s="103" t="s">
        <v>147</v>
      </c>
      <c r="T50" s="95"/>
      <c r="U50" s="95"/>
      <c r="V50" s="95"/>
      <c r="W50" s="103" t="s">
        <v>173</v>
      </c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6"/>
      <c r="AK50" s="95"/>
      <c r="AL50" s="95"/>
      <c r="AM50" s="105" t="s">
        <v>14</v>
      </c>
      <c r="AN50" s="95"/>
    </row>
    <row r="51" spans="1:40" ht="29.4" thickBot="1" x14ac:dyDescent="0.35">
      <c r="A51" s="107" t="s">
        <v>142</v>
      </c>
      <c r="B51" s="103" t="s">
        <v>14</v>
      </c>
      <c r="C51" s="103" t="s">
        <v>143</v>
      </c>
      <c r="D51" s="95"/>
      <c r="E51" s="95"/>
      <c r="F51" s="103">
        <v>6759320</v>
      </c>
      <c r="G51" s="103" t="s">
        <v>189</v>
      </c>
      <c r="H51" s="104">
        <v>45962</v>
      </c>
      <c r="I51" s="108" t="s">
        <v>145</v>
      </c>
      <c r="J51" s="103" t="s">
        <v>327</v>
      </c>
      <c r="K51" s="95"/>
      <c r="L51" s="103" t="s">
        <v>174</v>
      </c>
      <c r="M51" s="103" t="s">
        <v>328</v>
      </c>
      <c r="N51" s="103" t="s">
        <v>329</v>
      </c>
      <c r="O51" s="103" t="s">
        <v>171</v>
      </c>
      <c r="P51" s="106" t="s">
        <v>172</v>
      </c>
      <c r="Q51" s="95"/>
      <c r="R51" s="104">
        <v>45985</v>
      </c>
      <c r="S51" s="95"/>
      <c r="T51" s="95"/>
      <c r="U51" s="95"/>
      <c r="V51" s="103" t="s">
        <v>147</v>
      </c>
      <c r="W51" s="103" t="s">
        <v>173</v>
      </c>
      <c r="X51" s="95"/>
      <c r="Y51" s="95"/>
      <c r="Z51" s="95"/>
      <c r="AA51" s="95"/>
      <c r="AB51" s="95"/>
      <c r="AC51" s="95"/>
      <c r="AD51" s="95"/>
      <c r="AE51" s="103" t="s">
        <v>180</v>
      </c>
      <c r="AF51" s="103">
        <v>1</v>
      </c>
      <c r="AG51" s="95"/>
      <c r="AH51" s="104">
        <v>45988</v>
      </c>
      <c r="AI51" s="103" t="s">
        <v>185</v>
      </c>
      <c r="AJ51" s="109" t="s">
        <v>149</v>
      </c>
      <c r="AK51" s="103" t="s">
        <v>14</v>
      </c>
      <c r="AL51" s="103" t="s">
        <v>330</v>
      </c>
      <c r="AM51" s="105" t="s">
        <v>14</v>
      </c>
      <c r="AN51" s="95"/>
    </row>
    <row r="52" spans="1:40" ht="48.6" thickBot="1" x14ac:dyDescent="0.35">
      <c r="A52" s="107" t="s">
        <v>142</v>
      </c>
      <c r="B52" s="103" t="s">
        <v>14</v>
      </c>
      <c r="C52" s="103" t="s">
        <v>143</v>
      </c>
      <c r="D52" s="95"/>
      <c r="E52" s="95"/>
      <c r="F52" s="103">
        <v>6762280</v>
      </c>
      <c r="G52" s="103" t="s">
        <v>189</v>
      </c>
      <c r="H52" s="104">
        <v>45962</v>
      </c>
      <c r="I52" s="108" t="s">
        <v>145</v>
      </c>
      <c r="J52" s="103" t="s">
        <v>327</v>
      </c>
      <c r="K52" s="95"/>
      <c r="L52" s="103" t="s">
        <v>174</v>
      </c>
      <c r="M52" s="103" t="s">
        <v>331</v>
      </c>
      <c r="N52" s="103" t="s">
        <v>332</v>
      </c>
      <c r="O52" s="103" t="s">
        <v>171</v>
      </c>
      <c r="P52" s="96"/>
      <c r="Q52" s="95"/>
      <c r="R52" s="104">
        <v>45985</v>
      </c>
      <c r="S52" s="95"/>
      <c r="T52" s="95"/>
      <c r="U52" s="95"/>
      <c r="V52" s="103" t="s">
        <v>147</v>
      </c>
      <c r="W52" s="103" t="s">
        <v>148</v>
      </c>
      <c r="X52" s="103">
        <v>1</v>
      </c>
      <c r="Y52" s="103">
        <v>6762280</v>
      </c>
      <c r="Z52" s="104">
        <v>45988</v>
      </c>
      <c r="AA52" s="103" t="s">
        <v>14</v>
      </c>
      <c r="AB52" s="103" t="s">
        <v>333</v>
      </c>
      <c r="AC52" s="95"/>
      <c r="AD52" s="95"/>
      <c r="AE52" s="103" t="s">
        <v>180</v>
      </c>
      <c r="AF52" s="103">
        <v>1</v>
      </c>
      <c r="AG52" s="95"/>
      <c r="AH52" s="104">
        <v>45988</v>
      </c>
      <c r="AI52" s="103" t="s">
        <v>185</v>
      </c>
      <c r="AJ52" s="109" t="s">
        <v>149</v>
      </c>
      <c r="AK52" s="103" t="s">
        <v>14</v>
      </c>
      <c r="AL52" s="103" t="s">
        <v>330</v>
      </c>
      <c r="AM52" s="105" t="s">
        <v>14</v>
      </c>
      <c r="AN52" s="95"/>
    </row>
    <row r="53" spans="1:40" ht="39" thickBot="1" x14ac:dyDescent="0.35">
      <c r="A53" s="107" t="s">
        <v>142</v>
      </c>
      <c r="B53" s="103" t="s">
        <v>14</v>
      </c>
      <c r="C53" s="103" t="s">
        <v>143</v>
      </c>
      <c r="D53" s="95"/>
      <c r="E53" s="95"/>
      <c r="F53" s="103">
        <v>6762282</v>
      </c>
      <c r="G53" s="103" t="s">
        <v>189</v>
      </c>
      <c r="H53" s="104">
        <v>45962</v>
      </c>
      <c r="I53" s="108" t="s">
        <v>145</v>
      </c>
      <c r="J53" s="103" t="s">
        <v>327</v>
      </c>
      <c r="K53" s="95"/>
      <c r="L53" s="103" t="s">
        <v>174</v>
      </c>
      <c r="M53" s="103" t="s">
        <v>334</v>
      </c>
      <c r="N53" s="103" t="s">
        <v>332</v>
      </c>
      <c r="O53" s="103" t="s">
        <v>171</v>
      </c>
      <c r="P53" s="96"/>
      <c r="Q53" s="95"/>
      <c r="R53" s="104">
        <v>45985</v>
      </c>
      <c r="S53" s="95"/>
      <c r="T53" s="95"/>
      <c r="U53" s="95"/>
      <c r="V53" s="103" t="s">
        <v>147</v>
      </c>
      <c r="W53" s="103" t="s">
        <v>148</v>
      </c>
      <c r="X53" s="103">
        <v>1</v>
      </c>
      <c r="Y53" s="103">
        <v>6762282</v>
      </c>
      <c r="Z53" s="104">
        <v>45988</v>
      </c>
      <c r="AA53" s="103" t="s">
        <v>14</v>
      </c>
      <c r="AB53" s="103" t="s">
        <v>333</v>
      </c>
      <c r="AC53" s="95"/>
      <c r="AD53" s="95"/>
      <c r="AE53" s="103" t="s">
        <v>180</v>
      </c>
      <c r="AF53" s="103">
        <v>1</v>
      </c>
      <c r="AG53" s="95"/>
      <c r="AH53" s="104">
        <v>45988</v>
      </c>
      <c r="AI53" s="103" t="s">
        <v>185</v>
      </c>
      <c r="AJ53" s="109" t="s">
        <v>149</v>
      </c>
      <c r="AK53" s="103" t="s">
        <v>14</v>
      </c>
      <c r="AL53" s="103" t="s">
        <v>330</v>
      </c>
      <c r="AM53" s="105" t="s">
        <v>14</v>
      </c>
      <c r="AN53" s="95"/>
    </row>
    <row r="54" spans="1:40" ht="29.4" thickBot="1" x14ac:dyDescent="0.35">
      <c r="A54" s="107" t="s">
        <v>142</v>
      </c>
      <c r="B54" s="103" t="s">
        <v>14</v>
      </c>
      <c r="C54" s="103" t="s">
        <v>143</v>
      </c>
      <c r="D54" s="95"/>
      <c r="E54" s="95"/>
      <c r="F54" s="103">
        <v>6762283</v>
      </c>
      <c r="G54" s="103" t="s">
        <v>189</v>
      </c>
      <c r="H54" s="104">
        <v>45962</v>
      </c>
      <c r="I54" s="108" t="s">
        <v>145</v>
      </c>
      <c r="J54" s="103" t="s">
        <v>327</v>
      </c>
      <c r="K54" s="95"/>
      <c r="L54" s="103" t="s">
        <v>174</v>
      </c>
      <c r="M54" s="103" t="s">
        <v>335</v>
      </c>
      <c r="N54" s="103" t="s">
        <v>332</v>
      </c>
      <c r="O54" s="103" t="s">
        <v>171</v>
      </c>
      <c r="P54" s="96"/>
      <c r="Q54" s="95"/>
      <c r="R54" s="104">
        <v>45985</v>
      </c>
      <c r="S54" s="95"/>
      <c r="T54" s="95"/>
      <c r="U54" s="95"/>
      <c r="V54" s="103" t="s">
        <v>147</v>
      </c>
      <c r="W54" s="103" t="s">
        <v>148</v>
      </c>
      <c r="X54" s="103">
        <v>1</v>
      </c>
      <c r="Y54" s="103">
        <v>6762283</v>
      </c>
      <c r="Z54" s="104">
        <v>45985</v>
      </c>
      <c r="AA54" s="103" t="s">
        <v>14</v>
      </c>
      <c r="AB54" s="103" t="s">
        <v>333</v>
      </c>
      <c r="AC54" s="95"/>
      <c r="AD54" s="95"/>
      <c r="AE54" s="103" t="s">
        <v>171</v>
      </c>
      <c r="AF54" s="103">
        <v>1</v>
      </c>
      <c r="AG54" s="104">
        <v>45982</v>
      </c>
      <c r="AH54" s="104">
        <v>45985</v>
      </c>
      <c r="AI54" s="103" t="s">
        <v>183</v>
      </c>
      <c r="AJ54" s="109" t="s">
        <v>149</v>
      </c>
      <c r="AK54" s="103" t="s">
        <v>14</v>
      </c>
      <c r="AL54" s="103" t="s">
        <v>336</v>
      </c>
      <c r="AM54" s="105" t="s">
        <v>14</v>
      </c>
      <c r="AN54" s="95"/>
    </row>
    <row r="55" spans="1:40" ht="39" thickBot="1" x14ac:dyDescent="0.35">
      <c r="A55" s="107" t="s">
        <v>142</v>
      </c>
      <c r="B55" s="103" t="s">
        <v>14</v>
      </c>
      <c r="C55" s="103" t="s">
        <v>143</v>
      </c>
      <c r="D55" s="95"/>
      <c r="E55" s="95"/>
      <c r="F55" s="103">
        <v>6762285</v>
      </c>
      <c r="G55" s="103" t="s">
        <v>189</v>
      </c>
      <c r="H55" s="104">
        <v>45962</v>
      </c>
      <c r="I55" s="108" t="s">
        <v>145</v>
      </c>
      <c r="J55" s="103" t="s">
        <v>327</v>
      </c>
      <c r="K55" s="95"/>
      <c r="L55" s="103" t="s">
        <v>174</v>
      </c>
      <c r="M55" s="103" t="s">
        <v>337</v>
      </c>
      <c r="N55" s="103" t="s">
        <v>332</v>
      </c>
      <c r="O55" s="103" t="s">
        <v>171</v>
      </c>
      <c r="P55" s="96"/>
      <c r="Q55" s="95"/>
      <c r="R55" s="104">
        <v>45985</v>
      </c>
      <c r="S55" s="95"/>
      <c r="T55" s="95"/>
      <c r="U55" s="95"/>
      <c r="V55" s="103" t="s">
        <v>147</v>
      </c>
      <c r="W55" s="103" t="s">
        <v>148</v>
      </c>
      <c r="X55" s="103">
        <v>1</v>
      </c>
      <c r="Y55" s="103">
        <v>6762285</v>
      </c>
      <c r="Z55" s="104">
        <v>45988</v>
      </c>
      <c r="AA55" s="103" t="s">
        <v>14</v>
      </c>
      <c r="AB55" s="103" t="s">
        <v>333</v>
      </c>
      <c r="AC55" s="95"/>
      <c r="AD55" s="95"/>
      <c r="AE55" s="103" t="s">
        <v>180</v>
      </c>
      <c r="AF55" s="103">
        <v>1</v>
      </c>
      <c r="AG55" s="95"/>
      <c r="AH55" s="104">
        <v>45988</v>
      </c>
      <c r="AI55" s="103" t="s">
        <v>185</v>
      </c>
      <c r="AJ55" s="109" t="s">
        <v>149</v>
      </c>
      <c r="AK55" s="103" t="s">
        <v>14</v>
      </c>
      <c r="AL55" s="103" t="s">
        <v>330</v>
      </c>
      <c r="AM55" s="105" t="s">
        <v>14</v>
      </c>
      <c r="AN55" s="95"/>
    </row>
    <row r="56" spans="1:40" ht="48.6" thickBot="1" x14ac:dyDescent="0.35">
      <c r="A56" s="107" t="s">
        <v>142</v>
      </c>
      <c r="B56" s="103" t="s">
        <v>14</v>
      </c>
      <c r="C56" s="103" t="s">
        <v>143</v>
      </c>
      <c r="D56" s="95"/>
      <c r="E56" s="95"/>
      <c r="F56" s="103">
        <v>6762287</v>
      </c>
      <c r="G56" s="103" t="s">
        <v>189</v>
      </c>
      <c r="H56" s="104">
        <v>45962</v>
      </c>
      <c r="I56" s="108" t="s">
        <v>145</v>
      </c>
      <c r="J56" s="103" t="s">
        <v>327</v>
      </c>
      <c r="K56" s="95"/>
      <c r="L56" s="103" t="s">
        <v>174</v>
      </c>
      <c r="M56" s="103" t="s">
        <v>338</v>
      </c>
      <c r="N56" s="103" t="s">
        <v>332</v>
      </c>
      <c r="O56" s="103" t="s">
        <v>171</v>
      </c>
      <c r="P56" s="96"/>
      <c r="Q56" s="95"/>
      <c r="R56" s="104">
        <v>45985</v>
      </c>
      <c r="S56" s="95"/>
      <c r="T56" s="95"/>
      <c r="U56" s="95"/>
      <c r="V56" s="103" t="s">
        <v>147</v>
      </c>
      <c r="W56" s="103" t="s">
        <v>148</v>
      </c>
      <c r="X56" s="103">
        <v>1</v>
      </c>
      <c r="Y56" s="103">
        <v>6762287</v>
      </c>
      <c r="Z56" s="104">
        <v>45988</v>
      </c>
      <c r="AA56" s="103" t="s">
        <v>14</v>
      </c>
      <c r="AB56" s="103" t="s">
        <v>333</v>
      </c>
      <c r="AC56" s="95"/>
      <c r="AD56" s="95"/>
      <c r="AE56" s="103" t="s">
        <v>180</v>
      </c>
      <c r="AF56" s="103">
        <v>1</v>
      </c>
      <c r="AG56" s="95"/>
      <c r="AH56" s="104">
        <v>45988</v>
      </c>
      <c r="AI56" s="103" t="s">
        <v>185</v>
      </c>
      <c r="AJ56" s="109" t="s">
        <v>149</v>
      </c>
      <c r="AK56" s="103" t="s">
        <v>14</v>
      </c>
      <c r="AL56" s="103" t="s">
        <v>330</v>
      </c>
      <c r="AM56" s="105" t="s">
        <v>14</v>
      </c>
      <c r="AN56" s="95"/>
    </row>
    <row r="57" spans="1:40" ht="29.4" thickBot="1" x14ac:dyDescent="0.35">
      <c r="A57" s="107" t="s">
        <v>142</v>
      </c>
      <c r="B57" s="103" t="s">
        <v>14</v>
      </c>
      <c r="C57" s="103" t="s">
        <v>143</v>
      </c>
      <c r="D57" s="95"/>
      <c r="E57" s="95"/>
      <c r="F57" s="103">
        <v>6762288</v>
      </c>
      <c r="G57" s="103" t="s">
        <v>189</v>
      </c>
      <c r="H57" s="104">
        <v>45962</v>
      </c>
      <c r="I57" s="108" t="s">
        <v>145</v>
      </c>
      <c r="J57" s="103" t="s">
        <v>327</v>
      </c>
      <c r="K57" s="95"/>
      <c r="L57" s="103" t="s">
        <v>174</v>
      </c>
      <c r="M57" s="103" t="s">
        <v>339</v>
      </c>
      <c r="N57" s="103" t="s">
        <v>332</v>
      </c>
      <c r="O57" s="103" t="s">
        <v>171</v>
      </c>
      <c r="P57" s="117"/>
      <c r="Q57" s="95"/>
      <c r="R57" s="104">
        <v>45985</v>
      </c>
      <c r="S57" s="95"/>
      <c r="T57" s="95"/>
      <c r="U57" s="95"/>
      <c r="V57" s="103" t="s">
        <v>147</v>
      </c>
      <c r="W57" s="103" t="s">
        <v>148</v>
      </c>
      <c r="X57" s="103">
        <v>1</v>
      </c>
      <c r="Y57" s="103">
        <v>6762288</v>
      </c>
      <c r="Z57" s="104">
        <v>45988</v>
      </c>
      <c r="AA57" s="103" t="s">
        <v>14</v>
      </c>
      <c r="AB57" s="103" t="s">
        <v>333</v>
      </c>
      <c r="AC57" s="95"/>
      <c r="AD57" s="95"/>
      <c r="AE57" s="103" t="s">
        <v>180</v>
      </c>
      <c r="AF57" s="103">
        <v>1</v>
      </c>
      <c r="AG57" s="95"/>
      <c r="AH57" s="104">
        <v>45988</v>
      </c>
      <c r="AI57" s="103" t="s">
        <v>185</v>
      </c>
      <c r="AJ57" s="109" t="s">
        <v>149</v>
      </c>
      <c r="AK57" s="103" t="s">
        <v>14</v>
      </c>
      <c r="AL57" s="103" t="s">
        <v>330</v>
      </c>
      <c r="AM57" s="105" t="s">
        <v>14</v>
      </c>
      <c r="AN57" s="95"/>
    </row>
    <row r="58" spans="1:40" ht="29.4" thickBot="1" x14ac:dyDescent="0.35">
      <c r="A58" s="107" t="s">
        <v>142</v>
      </c>
      <c r="B58" s="103" t="s">
        <v>14</v>
      </c>
      <c r="C58" s="103" t="s">
        <v>143</v>
      </c>
      <c r="D58" s="95"/>
      <c r="E58" s="95"/>
      <c r="F58" s="103">
        <v>6762598</v>
      </c>
      <c r="G58" s="103" t="s">
        <v>189</v>
      </c>
      <c r="H58" s="104">
        <v>45962</v>
      </c>
      <c r="I58" s="105">
        <v>39</v>
      </c>
      <c r="J58" s="103" t="s">
        <v>327</v>
      </c>
      <c r="K58" s="95"/>
      <c r="L58" s="103" t="s">
        <v>174</v>
      </c>
      <c r="M58" s="103" t="s">
        <v>340</v>
      </c>
      <c r="N58" s="103" t="s">
        <v>332</v>
      </c>
      <c r="O58" s="103" t="s">
        <v>171</v>
      </c>
      <c r="P58" s="110" t="s">
        <v>186</v>
      </c>
      <c r="Q58" s="95"/>
      <c r="R58" s="104">
        <v>45985</v>
      </c>
      <c r="S58" s="95"/>
      <c r="T58" s="95"/>
      <c r="U58" s="95"/>
      <c r="V58" s="103" t="s">
        <v>147</v>
      </c>
      <c r="W58" s="103" t="s">
        <v>173</v>
      </c>
      <c r="X58" s="103">
        <v>1</v>
      </c>
      <c r="Y58" s="103">
        <v>6762598</v>
      </c>
      <c r="Z58" s="104">
        <v>45988</v>
      </c>
      <c r="AA58" s="103" t="s">
        <v>14</v>
      </c>
      <c r="AB58" s="103" t="s">
        <v>341</v>
      </c>
      <c r="AC58" s="95"/>
      <c r="AD58" s="95"/>
      <c r="AE58" s="95"/>
      <c r="AF58" s="95"/>
      <c r="AG58" s="95"/>
      <c r="AH58" s="95"/>
      <c r="AI58" s="95"/>
      <c r="AJ58" s="96"/>
      <c r="AK58" s="95"/>
      <c r="AL58" s="95"/>
      <c r="AM58" s="105" t="s">
        <v>14</v>
      </c>
      <c r="AN58" s="95"/>
    </row>
    <row r="59" spans="1:40" ht="29.4" thickBot="1" x14ac:dyDescent="0.35">
      <c r="A59" s="107" t="s">
        <v>142</v>
      </c>
      <c r="B59" s="103" t="s">
        <v>14</v>
      </c>
      <c r="C59" s="103" t="s">
        <v>143</v>
      </c>
      <c r="D59" s="95"/>
      <c r="E59" s="95"/>
      <c r="F59" s="103">
        <v>6762598</v>
      </c>
      <c r="G59" s="103" t="s">
        <v>189</v>
      </c>
      <c r="H59" s="104">
        <v>45962</v>
      </c>
      <c r="I59" s="105">
        <v>39</v>
      </c>
      <c r="J59" s="103" t="s">
        <v>327</v>
      </c>
      <c r="K59" s="95"/>
      <c r="L59" s="103" t="s">
        <v>174</v>
      </c>
      <c r="M59" s="103" t="s">
        <v>342</v>
      </c>
      <c r="N59" s="103" t="s">
        <v>343</v>
      </c>
      <c r="O59" s="103" t="s">
        <v>171</v>
      </c>
      <c r="P59" s="110" t="s">
        <v>186</v>
      </c>
      <c r="Q59" s="95"/>
      <c r="R59" s="104">
        <v>45985</v>
      </c>
      <c r="S59" s="95"/>
      <c r="T59" s="95"/>
      <c r="U59" s="95"/>
      <c r="V59" s="103" t="s">
        <v>147</v>
      </c>
      <c r="W59" s="103" t="s">
        <v>173</v>
      </c>
      <c r="X59" s="103">
        <v>1</v>
      </c>
      <c r="Y59" s="103">
        <v>6762598</v>
      </c>
      <c r="Z59" s="104">
        <v>45988</v>
      </c>
      <c r="AA59" s="103" t="s">
        <v>14</v>
      </c>
      <c r="AB59" s="103" t="s">
        <v>341</v>
      </c>
      <c r="AC59" s="95"/>
      <c r="AD59" s="95"/>
      <c r="AE59" s="95"/>
      <c r="AF59" s="95"/>
      <c r="AG59" s="95"/>
      <c r="AH59" s="95"/>
      <c r="AI59" s="95"/>
      <c r="AJ59" s="96"/>
      <c r="AK59" s="95"/>
      <c r="AL59" s="95"/>
      <c r="AM59" s="105" t="s">
        <v>14</v>
      </c>
      <c r="AN59" s="95"/>
    </row>
    <row r="60" spans="1:40" ht="48.6" thickBot="1" x14ac:dyDescent="0.35">
      <c r="A60" s="107" t="s">
        <v>142</v>
      </c>
      <c r="B60" s="103" t="s">
        <v>14</v>
      </c>
      <c r="C60" s="103" t="s">
        <v>143</v>
      </c>
      <c r="D60" s="95"/>
      <c r="E60" s="95"/>
      <c r="F60" s="103">
        <v>6762600</v>
      </c>
      <c r="G60" s="103" t="s">
        <v>189</v>
      </c>
      <c r="H60" s="104">
        <v>45962</v>
      </c>
      <c r="I60" s="108" t="s">
        <v>145</v>
      </c>
      <c r="J60" s="103" t="s">
        <v>327</v>
      </c>
      <c r="K60" s="95"/>
      <c r="L60" s="103" t="s">
        <v>174</v>
      </c>
      <c r="M60" s="103" t="s">
        <v>344</v>
      </c>
      <c r="N60" s="103" t="s">
        <v>332</v>
      </c>
      <c r="O60" s="103" t="s">
        <v>171</v>
      </c>
      <c r="P60" s="96"/>
      <c r="Q60" s="95"/>
      <c r="R60" s="104">
        <v>45985</v>
      </c>
      <c r="S60" s="95"/>
      <c r="T60" s="95"/>
      <c r="U60" s="95"/>
      <c r="V60" s="103" t="s">
        <v>147</v>
      </c>
      <c r="W60" s="103" t="s">
        <v>148</v>
      </c>
      <c r="X60" s="103">
        <v>1</v>
      </c>
      <c r="Y60" s="103">
        <v>6762600</v>
      </c>
      <c r="Z60" s="104">
        <v>45988</v>
      </c>
      <c r="AA60" s="103" t="s">
        <v>14</v>
      </c>
      <c r="AB60" s="103" t="s">
        <v>333</v>
      </c>
      <c r="AC60" s="95"/>
      <c r="AD60" s="95"/>
      <c r="AE60" s="103" t="s">
        <v>180</v>
      </c>
      <c r="AF60" s="103">
        <v>1</v>
      </c>
      <c r="AG60" s="95"/>
      <c r="AH60" s="104">
        <v>45988</v>
      </c>
      <c r="AI60" s="103" t="s">
        <v>185</v>
      </c>
      <c r="AJ60" s="109" t="s">
        <v>149</v>
      </c>
      <c r="AK60" s="103" t="s">
        <v>14</v>
      </c>
      <c r="AL60" s="103" t="s">
        <v>330</v>
      </c>
      <c r="AM60" s="105" t="s">
        <v>14</v>
      </c>
      <c r="AN60" s="95"/>
    </row>
    <row r="61" spans="1:40" ht="29.4" thickBot="1" x14ac:dyDescent="0.35">
      <c r="A61" s="107" t="s">
        <v>142</v>
      </c>
      <c r="B61" s="103" t="s">
        <v>14</v>
      </c>
      <c r="C61" s="103" t="s">
        <v>143</v>
      </c>
      <c r="D61" s="95"/>
      <c r="E61" s="95"/>
      <c r="F61" s="103">
        <v>6762604</v>
      </c>
      <c r="G61" s="103" t="s">
        <v>189</v>
      </c>
      <c r="H61" s="104">
        <v>45962</v>
      </c>
      <c r="I61" s="108" t="s">
        <v>145</v>
      </c>
      <c r="J61" s="103" t="s">
        <v>327</v>
      </c>
      <c r="K61" s="95"/>
      <c r="L61" s="103" t="s">
        <v>174</v>
      </c>
      <c r="M61" s="103" t="s">
        <v>345</v>
      </c>
      <c r="N61" s="103" t="s">
        <v>332</v>
      </c>
      <c r="O61" s="103" t="s">
        <v>171</v>
      </c>
      <c r="P61" s="96"/>
      <c r="Q61" s="95"/>
      <c r="R61" s="104">
        <v>45985</v>
      </c>
      <c r="S61" s="95"/>
      <c r="T61" s="95"/>
      <c r="U61" s="95"/>
      <c r="V61" s="103" t="s">
        <v>147</v>
      </c>
      <c r="W61" s="103" t="s">
        <v>148</v>
      </c>
      <c r="X61" s="103">
        <v>1</v>
      </c>
      <c r="Y61" s="103">
        <v>6762604</v>
      </c>
      <c r="Z61" s="104">
        <v>45988</v>
      </c>
      <c r="AA61" s="103" t="s">
        <v>14</v>
      </c>
      <c r="AB61" s="103" t="s">
        <v>333</v>
      </c>
      <c r="AC61" s="95"/>
      <c r="AD61" s="95"/>
      <c r="AE61" s="103" t="s">
        <v>180</v>
      </c>
      <c r="AF61" s="103">
        <v>1</v>
      </c>
      <c r="AG61" s="95"/>
      <c r="AH61" s="104">
        <v>45988</v>
      </c>
      <c r="AI61" s="103" t="s">
        <v>185</v>
      </c>
      <c r="AJ61" s="109" t="s">
        <v>149</v>
      </c>
      <c r="AK61" s="103" t="s">
        <v>14</v>
      </c>
      <c r="AL61" s="103" t="s">
        <v>330</v>
      </c>
      <c r="AM61" s="105" t="s">
        <v>14</v>
      </c>
      <c r="AN61" s="95"/>
    </row>
    <row r="62" spans="1:40" ht="58.2" thickBot="1" x14ac:dyDescent="0.35">
      <c r="A62" s="107" t="s">
        <v>142</v>
      </c>
      <c r="B62" s="103" t="s">
        <v>14</v>
      </c>
      <c r="C62" s="103" t="s">
        <v>143</v>
      </c>
      <c r="D62" s="95"/>
      <c r="E62" s="95"/>
      <c r="F62" s="103">
        <v>6769290</v>
      </c>
      <c r="G62" s="103" t="s">
        <v>189</v>
      </c>
      <c r="H62" s="104">
        <v>45962</v>
      </c>
      <c r="I62" s="108" t="s">
        <v>145</v>
      </c>
      <c r="J62" s="103" t="s">
        <v>327</v>
      </c>
      <c r="K62" s="95"/>
      <c r="L62" s="103" t="s">
        <v>174</v>
      </c>
      <c r="M62" s="103" t="s">
        <v>346</v>
      </c>
      <c r="N62" s="103" t="s">
        <v>332</v>
      </c>
      <c r="O62" s="103" t="s">
        <v>171</v>
      </c>
      <c r="P62" s="96"/>
      <c r="Q62" s="95"/>
      <c r="R62" s="104">
        <v>45985</v>
      </c>
      <c r="S62" s="95"/>
      <c r="T62" s="95"/>
      <c r="U62" s="95"/>
      <c r="V62" s="103" t="s">
        <v>147</v>
      </c>
      <c r="W62" s="103" t="s">
        <v>148</v>
      </c>
      <c r="X62" s="103">
        <v>1</v>
      </c>
      <c r="Y62" s="103">
        <v>6769290</v>
      </c>
      <c r="Z62" s="104">
        <v>45988</v>
      </c>
      <c r="AA62" s="103" t="s">
        <v>14</v>
      </c>
      <c r="AB62" s="103" t="s">
        <v>333</v>
      </c>
      <c r="AC62" s="95"/>
      <c r="AD62" s="95"/>
      <c r="AE62" s="103" t="s">
        <v>180</v>
      </c>
      <c r="AF62" s="103">
        <v>1</v>
      </c>
      <c r="AG62" s="95"/>
      <c r="AH62" s="104">
        <v>45988</v>
      </c>
      <c r="AI62" s="103" t="s">
        <v>185</v>
      </c>
      <c r="AJ62" s="109" t="s">
        <v>149</v>
      </c>
      <c r="AK62" s="103" t="s">
        <v>14</v>
      </c>
      <c r="AL62" s="103" t="s">
        <v>330</v>
      </c>
      <c r="AM62" s="105" t="s">
        <v>14</v>
      </c>
      <c r="AN62" s="95"/>
    </row>
    <row r="63" spans="1:40" ht="39" thickBot="1" x14ac:dyDescent="0.35">
      <c r="A63" s="107" t="s">
        <v>142</v>
      </c>
      <c r="B63" s="103" t="s">
        <v>14</v>
      </c>
      <c r="C63" s="103" t="s">
        <v>143</v>
      </c>
      <c r="D63" s="95"/>
      <c r="E63" s="95"/>
      <c r="F63" s="103">
        <v>6762605</v>
      </c>
      <c r="G63" s="103" t="s">
        <v>189</v>
      </c>
      <c r="H63" s="104">
        <v>45962</v>
      </c>
      <c r="I63" s="108" t="s">
        <v>145</v>
      </c>
      <c r="J63" s="103" t="s">
        <v>327</v>
      </c>
      <c r="K63" s="95"/>
      <c r="L63" s="103" t="s">
        <v>174</v>
      </c>
      <c r="M63" s="103" t="s">
        <v>347</v>
      </c>
      <c r="N63" s="103" t="s">
        <v>332</v>
      </c>
      <c r="O63" s="103" t="s">
        <v>171</v>
      </c>
      <c r="P63" s="96"/>
      <c r="Q63" s="95"/>
      <c r="R63" s="104">
        <v>45985</v>
      </c>
      <c r="S63" s="95"/>
      <c r="T63" s="95"/>
      <c r="U63" s="95"/>
      <c r="V63" s="103" t="s">
        <v>147</v>
      </c>
      <c r="W63" s="103" t="s">
        <v>148</v>
      </c>
      <c r="X63" s="103">
        <v>1</v>
      </c>
      <c r="Y63" s="103">
        <v>6762605</v>
      </c>
      <c r="Z63" s="104">
        <v>45988</v>
      </c>
      <c r="AA63" s="103" t="s">
        <v>14</v>
      </c>
      <c r="AB63" s="103" t="s">
        <v>333</v>
      </c>
      <c r="AC63" s="95"/>
      <c r="AD63" s="95"/>
      <c r="AE63" s="103" t="s">
        <v>180</v>
      </c>
      <c r="AF63" s="103">
        <v>1</v>
      </c>
      <c r="AG63" s="95"/>
      <c r="AH63" s="104">
        <v>45988</v>
      </c>
      <c r="AI63" s="103" t="s">
        <v>185</v>
      </c>
      <c r="AJ63" s="109" t="s">
        <v>149</v>
      </c>
      <c r="AK63" s="103" t="s">
        <v>14</v>
      </c>
      <c r="AL63" s="103" t="s">
        <v>330</v>
      </c>
      <c r="AM63" s="105" t="s">
        <v>14</v>
      </c>
      <c r="AN63" s="95"/>
    </row>
    <row r="64" spans="1:40" ht="39" thickBot="1" x14ac:dyDescent="0.35">
      <c r="A64" s="107" t="s">
        <v>142</v>
      </c>
      <c r="B64" s="103" t="s">
        <v>14</v>
      </c>
      <c r="C64" s="103" t="s">
        <v>143</v>
      </c>
      <c r="D64" s="95"/>
      <c r="E64" s="95"/>
      <c r="F64" s="103">
        <v>6762606</v>
      </c>
      <c r="G64" s="103" t="s">
        <v>189</v>
      </c>
      <c r="H64" s="104">
        <v>45962</v>
      </c>
      <c r="I64" s="108" t="s">
        <v>145</v>
      </c>
      <c r="J64" s="103" t="s">
        <v>327</v>
      </c>
      <c r="K64" s="95"/>
      <c r="L64" s="103" t="s">
        <v>174</v>
      </c>
      <c r="M64" s="103" t="s">
        <v>348</v>
      </c>
      <c r="N64" s="103" t="s">
        <v>332</v>
      </c>
      <c r="O64" s="103" t="s">
        <v>171</v>
      </c>
      <c r="P64" s="96"/>
      <c r="Q64" s="95"/>
      <c r="R64" s="104">
        <v>45985</v>
      </c>
      <c r="S64" s="95"/>
      <c r="T64" s="95"/>
      <c r="U64" s="95"/>
      <c r="V64" s="103" t="s">
        <v>147</v>
      </c>
      <c r="W64" s="103" t="s">
        <v>148</v>
      </c>
      <c r="X64" s="103">
        <v>1</v>
      </c>
      <c r="Y64" s="103">
        <v>6762606</v>
      </c>
      <c r="Z64" s="104">
        <v>45988</v>
      </c>
      <c r="AA64" s="118" t="s">
        <v>14</v>
      </c>
      <c r="AB64" s="118" t="s">
        <v>333</v>
      </c>
      <c r="AC64" s="95"/>
      <c r="AD64" s="95"/>
      <c r="AE64" s="103" t="s">
        <v>180</v>
      </c>
      <c r="AF64" s="103">
        <v>1</v>
      </c>
      <c r="AG64" s="95"/>
      <c r="AH64" s="104">
        <v>45988</v>
      </c>
      <c r="AI64" s="103" t="s">
        <v>185</v>
      </c>
      <c r="AJ64" s="109" t="s">
        <v>149</v>
      </c>
      <c r="AK64" s="103" t="s">
        <v>14</v>
      </c>
      <c r="AL64" s="103" t="s">
        <v>330</v>
      </c>
      <c r="AM64" s="105" t="s">
        <v>14</v>
      </c>
      <c r="AN64" s="95"/>
    </row>
    <row r="65" spans="1:40" ht="39" thickBot="1" x14ac:dyDescent="0.35">
      <c r="A65" s="107" t="s">
        <v>142</v>
      </c>
      <c r="B65" s="103" t="s">
        <v>14</v>
      </c>
      <c r="C65" s="103" t="s">
        <v>143</v>
      </c>
      <c r="D65" s="95"/>
      <c r="E65" s="95"/>
      <c r="F65" s="103">
        <v>6762608</v>
      </c>
      <c r="G65" s="103" t="s">
        <v>189</v>
      </c>
      <c r="H65" s="104">
        <v>45962</v>
      </c>
      <c r="I65" s="108" t="s">
        <v>145</v>
      </c>
      <c r="J65" s="103" t="s">
        <v>327</v>
      </c>
      <c r="K65" s="95"/>
      <c r="L65" s="103" t="s">
        <v>174</v>
      </c>
      <c r="M65" s="103" t="s">
        <v>349</v>
      </c>
      <c r="N65" s="103" t="s">
        <v>332</v>
      </c>
      <c r="O65" s="103" t="s">
        <v>171</v>
      </c>
      <c r="P65" s="96"/>
      <c r="Q65" s="95"/>
      <c r="R65" s="104">
        <v>45992</v>
      </c>
      <c r="S65" s="103" t="s">
        <v>147</v>
      </c>
      <c r="T65" s="95"/>
      <c r="U65" s="95"/>
      <c r="V65" s="95"/>
      <c r="W65" s="103" t="s">
        <v>148</v>
      </c>
      <c r="X65" s="103">
        <v>1</v>
      </c>
      <c r="Y65" s="103">
        <v>6762608</v>
      </c>
      <c r="Z65" s="104">
        <v>45994</v>
      </c>
      <c r="AA65" s="118" t="s">
        <v>15</v>
      </c>
      <c r="AB65" s="118" t="s">
        <v>333</v>
      </c>
      <c r="AC65" s="95"/>
      <c r="AD65" s="95"/>
      <c r="AE65" s="103" t="s">
        <v>171</v>
      </c>
      <c r="AF65" s="103">
        <v>1</v>
      </c>
      <c r="AG65" s="104">
        <v>45994</v>
      </c>
      <c r="AH65" s="104">
        <v>45994</v>
      </c>
      <c r="AI65" s="103" t="s">
        <v>185</v>
      </c>
      <c r="AJ65" s="109" t="s">
        <v>149</v>
      </c>
      <c r="AK65" s="103" t="s">
        <v>15</v>
      </c>
      <c r="AL65" s="95"/>
      <c r="AM65" s="105" t="s">
        <v>14</v>
      </c>
      <c r="AN65" s="95"/>
    </row>
    <row r="66" spans="1:40" ht="39" thickBot="1" x14ac:dyDescent="0.35">
      <c r="A66" s="107" t="s">
        <v>142</v>
      </c>
      <c r="B66" s="103" t="s">
        <v>14</v>
      </c>
      <c r="C66" s="103" t="s">
        <v>143</v>
      </c>
      <c r="D66" s="95"/>
      <c r="E66" s="95"/>
      <c r="F66" s="103">
        <v>6769304</v>
      </c>
      <c r="G66" s="103" t="s">
        <v>189</v>
      </c>
      <c r="H66" s="104">
        <v>45962</v>
      </c>
      <c r="I66" s="108" t="s">
        <v>145</v>
      </c>
      <c r="J66" s="103" t="s">
        <v>327</v>
      </c>
      <c r="K66" s="95"/>
      <c r="L66" s="103" t="s">
        <v>174</v>
      </c>
      <c r="M66" s="103" t="s">
        <v>350</v>
      </c>
      <c r="N66" s="103" t="s">
        <v>332</v>
      </c>
      <c r="O66" s="103" t="s">
        <v>171</v>
      </c>
      <c r="P66" s="96"/>
      <c r="Q66" s="95"/>
      <c r="R66" s="104">
        <v>45992</v>
      </c>
      <c r="S66" s="103" t="s">
        <v>147</v>
      </c>
      <c r="T66" s="95"/>
      <c r="U66" s="95"/>
      <c r="V66" s="95"/>
      <c r="W66" s="103" t="s">
        <v>148</v>
      </c>
      <c r="X66" s="103">
        <v>1</v>
      </c>
      <c r="Y66" s="103">
        <v>6769304</v>
      </c>
      <c r="Z66" s="104">
        <v>45994</v>
      </c>
      <c r="AA66" s="118" t="s">
        <v>15</v>
      </c>
      <c r="AB66" s="118" t="s">
        <v>333</v>
      </c>
      <c r="AC66" s="95"/>
      <c r="AD66" s="95"/>
      <c r="AE66" s="103" t="s">
        <v>171</v>
      </c>
      <c r="AF66" s="103">
        <v>1</v>
      </c>
      <c r="AG66" s="104">
        <v>45988</v>
      </c>
      <c r="AH66" s="104">
        <v>45994</v>
      </c>
      <c r="AI66" s="103" t="s">
        <v>185</v>
      </c>
      <c r="AJ66" s="109" t="s">
        <v>149</v>
      </c>
      <c r="AK66" s="103" t="s">
        <v>15</v>
      </c>
      <c r="AL66" s="95"/>
      <c r="AM66" s="105" t="s">
        <v>14</v>
      </c>
      <c r="AN66" s="95"/>
    </row>
    <row r="67" spans="1:40" ht="39" thickBot="1" x14ac:dyDescent="0.35">
      <c r="A67" s="107" t="s">
        <v>142</v>
      </c>
      <c r="B67" s="103" t="s">
        <v>14</v>
      </c>
      <c r="C67" s="103" t="s">
        <v>143</v>
      </c>
      <c r="D67" s="95"/>
      <c r="E67" s="95"/>
      <c r="F67" s="103">
        <v>6769323</v>
      </c>
      <c r="G67" s="103" t="s">
        <v>189</v>
      </c>
      <c r="H67" s="104">
        <v>45962</v>
      </c>
      <c r="I67" s="108" t="s">
        <v>145</v>
      </c>
      <c r="J67" s="103" t="s">
        <v>327</v>
      </c>
      <c r="K67" s="95"/>
      <c r="L67" s="103" t="s">
        <v>174</v>
      </c>
      <c r="M67" s="103" t="s">
        <v>351</v>
      </c>
      <c r="N67" s="103" t="s">
        <v>332</v>
      </c>
      <c r="O67" s="103" t="s">
        <v>171</v>
      </c>
      <c r="P67" s="96"/>
      <c r="Q67" s="95"/>
      <c r="R67" s="104">
        <v>45992</v>
      </c>
      <c r="S67" s="103" t="s">
        <v>147</v>
      </c>
      <c r="T67" s="95"/>
      <c r="U67" s="95"/>
      <c r="V67" s="95"/>
      <c r="W67" s="103" t="s">
        <v>148</v>
      </c>
      <c r="X67" s="103">
        <v>1</v>
      </c>
      <c r="Y67" s="103">
        <v>6769323</v>
      </c>
      <c r="Z67" s="104">
        <v>45994</v>
      </c>
      <c r="AA67" s="118" t="s">
        <v>15</v>
      </c>
      <c r="AB67" s="118" t="s">
        <v>333</v>
      </c>
      <c r="AC67" s="95"/>
      <c r="AD67" s="95"/>
      <c r="AE67" s="103" t="s">
        <v>171</v>
      </c>
      <c r="AF67" s="103">
        <v>1</v>
      </c>
      <c r="AG67" s="104">
        <v>45988</v>
      </c>
      <c r="AH67" s="104">
        <v>45994</v>
      </c>
      <c r="AI67" s="103" t="s">
        <v>185</v>
      </c>
      <c r="AJ67" s="109" t="s">
        <v>149</v>
      </c>
      <c r="AK67" s="103" t="s">
        <v>15</v>
      </c>
      <c r="AL67" s="95"/>
      <c r="AM67" s="105" t="s">
        <v>14</v>
      </c>
      <c r="AN67" s="95"/>
    </row>
    <row r="68" spans="1:40" ht="67.8" thickBot="1" x14ac:dyDescent="0.35">
      <c r="A68" s="107" t="s">
        <v>142</v>
      </c>
      <c r="B68" s="103" t="s">
        <v>14</v>
      </c>
      <c r="C68" s="103" t="s">
        <v>143</v>
      </c>
      <c r="D68" s="95"/>
      <c r="E68" s="95"/>
      <c r="F68" s="103">
        <v>6769343</v>
      </c>
      <c r="G68" s="103" t="s">
        <v>189</v>
      </c>
      <c r="H68" s="104">
        <v>45962</v>
      </c>
      <c r="I68" s="108" t="s">
        <v>145</v>
      </c>
      <c r="J68" s="103" t="s">
        <v>327</v>
      </c>
      <c r="K68" s="95"/>
      <c r="L68" s="103" t="s">
        <v>174</v>
      </c>
      <c r="M68" s="103" t="s">
        <v>352</v>
      </c>
      <c r="N68" s="103" t="s">
        <v>332</v>
      </c>
      <c r="O68" s="103" t="s">
        <v>171</v>
      </c>
      <c r="P68" s="96"/>
      <c r="Q68" s="95"/>
      <c r="R68" s="104">
        <v>45992</v>
      </c>
      <c r="S68" s="103" t="s">
        <v>147</v>
      </c>
      <c r="T68" s="95"/>
      <c r="U68" s="95"/>
      <c r="V68" s="95"/>
      <c r="W68" s="103" t="s">
        <v>148</v>
      </c>
      <c r="X68" s="103">
        <v>1</v>
      </c>
      <c r="Y68" s="103">
        <v>6769343</v>
      </c>
      <c r="Z68" s="104">
        <v>45994</v>
      </c>
      <c r="AA68" s="118" t="s">
        <v>15</v>
      </c>
      <c r="AB68" s="118" t="s">
        <v>333</v>
      </c>
      <c r="AC68" s="95"/>
      <c r="AD68" s="95"/>
      <c r="AE68" s="103" t="s">
        <v>171</v>
      </c>
      <c r="AF68" s="103">
        <v>1</v>
      </c>
      <c r="AG68" s="104">
        <v>45988</v>
      </c>
      <c r="AH68" s="104">
        <v>45994</v>
      </c>
      <c r="AI68" s="103" t="s">
        <v>185</v>
      </c>
      <c r="AJ68" s="109" t="s">
        <v>149</v>
      </c>
      <c r="AK68" s="103" t="s">
        <v>15</v>
      </c>
      <c r="AL68" s="95"/>
      <c r="AM68" s="105" t="s">
        <v>14</v>
      </c>
      <c r="AN68" s="95"/>
    </row>
    <row r="69" spans="1:40" ht="58.2" thickBot="1" x14ac:dyDescent="0.35">
      <c r="A69" s="107" t="s">
        <v>142</v>
      </c>
      <c r="B69" s="103" t="s">
        <v>14</v>
      </c>
      <c r="C69" s="103" t="s">
        <v>143</v>
      </c>
      <c r="D69" s="95"/>
      <c r="E69" s="95"/>
      <c r="F69" s="103">
        <v>6762612</v>
      </c>
      <c r="G69" s="103" t="s">
        <v>189</v>
      </c>
      <c r="H69" s="104">
        <v>45962</v>
      </c>
      <c r="I69" s="108" t="s">
        <v>145</v>
      </c>
      <c r="J69" s="103" t="s">
        <v>327</v>
      </c>
      <c r="K69" s="95"/>
      <c r="L69" s="103" t="s">
        <v>174</v>
      </c>
      <c r="M69" s="103" t="s">
        <v>353</v>
      </c>
      <c r="N69" s="103" t="s">
        <v>332</v>
      </c>
      <c r="O69" s="103" t="s">
        <v>171</v>
      </c>
      <c r="P69" s="96"/>
      <c r="Q69" s="95"/>
      <c r="R69" s="104">
        <v>45992</v>
      </c>
      <c r="S69" s="103" t="s">
        <v>147</v>
      </c>
      <c r="T69" s="95"/>
      <c r="U69" s="95"/>
      <c r="V69" s="95"/>
      <c r="W69" s="103" t="s">
        <v>148</v>
      </c>
      <c r="X69" s="103">
        <v>1</v>
      </c>
      <c r="Y69" s="103">
        <v>6762612</v>
      </c>
      <c r="Z69" s="104">
        <v>45994</v>
      </c>
      <c r="AA69" s="118" t="s">
        <v>15</v>
      </c>
      <c r="AB69" s="118" t="s">
        <v>333</v>
      </c>
      <c r="AC69" s="95"/>
      <c r="AD69" s="95"/>
      <c r="AE69" s="103" t="s">
        <v>171</v>
      </c>
      <c r="AF69" s="103">
        <v>1</v>
      </c>
      <c r="AG69" s="104">
        <v>45988</v>
      </c>
      <c r="AH69" s="104">
        <v>45994</v>
      </c>
      <c r="AI69" s="103" t="s">
        <v>185</v>
      </c>
      <c r="AJ69" s="109" t="s">
        <v>149</v>
      </c>
      <c r="AK69" s="103" t="s">
        <v>15</v>
      </c>
      <c r="AL69" s="95"/>
      <c r="AM69" s="105" t="s">
        <v>14</v>
      </c>
      <c r="AN69" s="95"/>
    </row>
    <row r="70" spans="1:40" ht="39" thickBot="1" x14ac:dyDescent="0.35">
      <c r="A70" s="107" t="s">
        <v>142</v>
      </c>
      <c r="B70" s="103" t="s">
        <v>14</v>
      </c>
      <c r="C70" s="103" t="s">
        <v>143</v>
      </c>
      <c r="D70" s="95"/>
      <c r="E70" s="95"/>
      <c r="F70" s="103">
        <v>6764036</v>
      </c>
      <c r="G70" s="103" t="s">
        <v>189</v>
      </c>
      <c r="H70" s="104">
        <v>45962</v>
      </c>
      <c r="I70" s="108" t="s">
        <v>145</v>
      </c>
      <c r="J70" s="103" t="s">
        <v>327</v>
      </c>
      <c r="K70" s="95"/>
      <c r="L70" s="103" t="s">
        <v>174</v>
      </c>
      <c r="M70" s="103" t="s">
        <v>354</v>
      </c>
      <c r="N70" s="103" t="s">
        <v>332</v>
      </c>
      <c r="O70" s="103" t="s">
        <v>171</v>
      </c>
      <c r="P70" s="96"/>
      <c r="Q70" s="95"/>
      <c r="R70" s="104">
        <v>45992</v>
      </c>
      <c r="S70" s="103" t="s">
        <v>147</v>
      </c>
      <c r="T70" s="95"/>
      <c r="U70" s="95"/>
      <c r="V70" s="95"/>
      <c r="W70" s="103" t="s">
        <v>148</v>
      </c>
      <c r="X70" s="103">
        <v>1</v>
      </c>
      <c r="Y70" s="103">
        <v>6764036</v>
      </c>
      <c r="Z70" s="104">
        <v>45994</v>
      </c>
      <c r="AA70" s="118" t="s">
        <v>15</v>
      </c>
      <c r="AB70" s="118" t="s">
        <v>333</v>
      </c>
      <c r="AC70" s="95"/>
      <c r="AD70" s="95"/>
      <c r="AE70" s="103" t="s">
        <v>171</v>
      </c>
      <c r="AF70" s="103">
        <v>1</v>
      </c>
      <c r="AG70" s="104">
        <v>45988</v>
      </c>
      <c r="AH70" s="104">
        <v>45994</v>
      </c>
      <c r="AI70" s="103" t="s">
        <v>185</v>
      </c>
      <c r="AJ70" s="109" t="s">
        <v>149</v>
      </c>
      <c r="AK70" s="103" t="s">
        <v>15</v>
      </c>
      <c r="AL70" s="95"/>
      <c r="AM70" s="105" t="s">
        <v>14</v>
      </c>
      <c r="AN70" s="95"/>
    </row>
    <row r="71" spans="1:40" ht="48.6" thickBot="1" x14ac:dyDescent="0.35">
      <c r="A71" s="107" t="s">
        <v>142</v>
      </c>
      <c r="B71" s="103" t="s">
        <v>14</v>
      </c>
      <c r="C71" s="103" t="s">
        <v>143</v>
      </c>
      <c r="D71" s="95"/>
      <c r="E71" s="95"/>
      <c r="F71" s="103">
        <v>6764037</v>
      </c>
      <c r="G71" s="103" t="s">
        <v>189</v>
      </c>
      <c r="H71" s="104">
        <v>45962</v>
      </c>
      <c r="I71" s="108" t="s">
        <v>145</v>
      </c>
      <c r="J71" s="103" t="s">
        <v>327</v>
      </c>
      <c r="K71" s="95"/>
      <c r="L71" s="103" t="s">
        <v>174</v>
      </c>
      <c r="M71" s="103" t="s">
        <v>355</v>
      </c>
      <c r="N71" s="103" t="s">
        <v>343</v>
      </c>
      <c r="O71" s="103" t="s">
        <v>171</v>
      </c>
      <c r="P71" s="96"/>
      <c r="Q71" s="95"/>
      <c r="R71" s="104">
        <v>45994</v>
      </c>
      <c r="S71" s="103" t="s">
        <v>147</v>
      </c>
      <c r="T71" s="95"/>
      <c r="U71" s="95"/>
      <c r="V71" s="95"/>
      <c r="W71" s="103" t="s">
        <v>148</v>
      </c>
      <c r="X71" s="103">
        <v>1</v>
      </c>
      <c r="Y71" s="95"/>
      <c r="Z71" s="104">
        <v>45994</v>
      </c>
      <c r="AA71" s="118" t="s">
        <v>15</v>
      </c>
      <c r="AB71" s="118" t="s">
        <v>333</v>
      </c>
      <c r="AC71" s="95"/>
      <c r="AD71" s="95"/>
      <c r="AE71" s="103" t="s">
        <v>171</v>
      </c>
      <c r="AF71" s="103">
        <v>1</v>
      </c>
      <c r="AG71" s="104">
        <v>45988</v>
      </c>
      <c r="AH71" s="104">
        <v>45994</v>
      </c>
      <c r="AI71" s="103" t="s">
        <v>185</v>
      </c>
      <c r="AJ71" s="109" t="s">
        <v>149</v>
      </c>
      <c r="AK71" s="103" t="s">
        <v>15</v>
      </c>
      <c r="AL71" s="95"/>
      <c r="AM71" s="105" t="s">
        <v>14</v>
      </c>
      <c r="AN71" s="95"/>
    </row>
    <row r="72" spans="1:40" ht="48.6" thickBot="1" x14ac:dyDescent="0.35">
      <c r="A72" s="107" t="s">
        <v>142</v>
      </c>
      <c r="B72" s="103" t="s">
        <v>14</v>
      </c>
      <c r="C72" s="103" t="s">
        <v>143</v>
      </c>
      <c r="D72" s="95"/>
      <c r="E72" s="95"/>
      <c r="F72" s="103">
        <v>6769381</v>
      </c>
      <c r="G72" s="103" t="s">
        <v>189</v>
      </c>
      <c r="H72" s="104">
        <v>45962</v>
      </c>
      <c r="I72" s="108" t="s">
        <v>145</v>
      </c>
      <c r="J72" s="103" t="s">
        <v>327</v>
      </c>
      <c r="K72" s="95"/>
      <c r="L72" s="103" t="s">
        <v>174</v>
      </c>
      <c r="M72" s="103" t="s">
        <v>356</v>
      </c>
      <c r="N72" s="103" t="s">
        <v>332</v>
      </c>
      <c r="O72" s="103" t="s">
        <v>171</v>
      </c>
      <c r="P72" s="106" t="s">
        <v>172</v>
      </c>
      <c r="Q72" s="95"/>
      <c r="R72" s="104">
        <v>45992</v>
      </c>
      <c r="S72" s="103" t="s">
        <v>147</v>
      </c>
      <c r="T72" s="95"/>
      <c r="U72" s="95"/>
      <c r="V72" s="95"/>
      <c r="W72" s="103" t="s">
        <v>148</v>
      </c>
      <c r="X72" s="103">
        <v>1</v>
      </c>
      <c r="Y72" s="103">
        <v>6769381</v>
      </c>
      <c r="Z72" s="104">
        <v>45993</v>
      </c>
      <c r="AA72" s="118" t="s">
        <v>15</v>
      </c>
      <c r="AB72" s="118" t="s">
        <v>333</v>
      </c>
      <c r="AC72" s="95"/>
      <c r="AD72" s="95"/>
      <c r="AE72" s="103" t="s">
        <v>171</v>
      </c>
      <c r="AF72" s="103">
        <v>1</v>
      </c>
      <c r="AG72" s="104">
        <v>45988</v>
      </c>
      <c r="AH72" s="104">
        <v>45993</v>
      </c>
      <c r="AI72" s="103" t="s">
        <v>185</v>
      </c>
      <c r="AJ72" s="109" t="s">
        <v>149</v>
      </c>
      <c r="AK72" s="103" t="s">
        <v>15</v>
      </c>
      <c r="AL72" s="95"/>
      <c r="AM72" s="105" t="s">
        <v>14</v>
      </c>
      <c r="AN72" s="95"/>
    </row>
    <row r="73" spans="1:40" ht="39" thickBot="1" x14ac:dyDescent="0.35">
      <c r="A73" s="107" t="s">
        <v>142</v>
      </c>
      <c r="B73" s="103" t="s">
        <v>14</v>
      </c>
      <c r="C73" s="103" t="s">
        <v>143</v>
      </c>
      <c r="D73" s="95"/>
      <c r="E73" s="95"/>
      <c r="F73" s="103" t="s">
        <v>357</v>
      </c>
      <c r="G73" s="103" t="s">
        <v>189</v>
      </c>
      <c r="H73" s="104">
        <v>45962</v>
      </c>
      <c r="I73" s="108" t="s">
        <v>145</v>
      </c>
      <c r="J73" s="103" t="s">
        <v>327</v>
      </c>
      <c r="K73" s="95"/>
      <c r="L73" s="103" t="s">
        <v>174</v>
      </c>
      <c r="M73" s="103" t="s">
        <v>358</v>
      </c>
      <c r="N73" s="103" t="s">
        <v>332</v>
      </c>
      <c r="O73" s="103" t="s">
        <v>171</v>
      </c>
      <c r="P73" s="106" t="s">
        <v>172</v>
      </c>
      <c r="Q73" s="95"/>
      <c r="R73" s="104">
        <v>45992</v>
      </c>
      <c r="S73" s="103" t="s">
        <v>147</v>
      </c>
      <c r="T73" s="95"/>
      <c r="U73" s="95"/>
      <c r="V73" s="95"/>
      <c r="W73" s="103" t="s">
        <v>148</v>
      </c>
      <c r="X73" s="103">
        <v>1</v>
      </c>
      <c r="Y73" s="103" t="s">
        <v>357</v>
      </c>
      <c r="Z73" s="104">
        <v>45993</v>
      </c>
      <c r="AA73" s="118" t="s">
        <v>15</v>
      </c>
      <c r="AB73" s="118" t="s">
        <v>333</v>
      </c>
      <c r="AC73" s="95"/>
      <c r="AD73" s="95"/>
      <c r="AE73" s="103" t="s">
        <v>171</v>
      </c>
      <c r="AF73" s="103">
        <v>1</v>
      </c>
      <c r="AG73" s="104">
        <v>45988</v>
      </c>
      <c r="AH73" s="104">
        <v>45993</v>
      </c>
      <c r="AI73" s="103" t="s">
        <v>185</v>
      </c>
      <c r="AJ73" s="109" t="s">
        <v>149</v>
      </c>
      <c r="AK73" s="103" t="s">
        <v>15</v>
      </c>
      <c r="AL73" s="95"/>
      <c r="AM73" s="105" t="s">
        <v>14</v>
      </c>
      <c r="AN73" s="95"/>
    </row>
    <row r="74" spans="1:40" ht="67.8" thickBot="1" x14ac:dyDescent="0.35">
      <c r="A74" s="107" t="s">
        <v>142</v>
      </c>
      <c r="B74" s="103" t="s">
        <v>14</v>
      </c>
      <c r="C74" s="103" t="s">
        <v>143</v>
      </c>
      <c r="D74" s="95"/>
      <c r="E74" s="95"/>
      <c r="F74" s="103">
        <v>6764040</v>
      </c>
      <c r="G74" s="103" t="s">
        <v>189</v>
      </c>
      <c r="H74" s="104">
        <v>45962</v>
      </c>
      <c r="I74" s="108" t="s">
        <v>145</v>
      </c>
      <c r="J74" s="103" t="s">
        <v>327</v>
      </c>
      <c r="K74" s="95"/>
      <c r="L74" s="103" t="s">
        <v>174</v>
      </c>
      <c r="M74" s="103" t="s">
        <v>359</v>
      </c>
      <c r="N74" s="103" t="s">
        <v>332</v>
      </c>
      <c r="O74" s="103" t="s">
        <v>171</v>
      </c>
      <c r="P74" s="96"/>
      <c r="Q74" s="95"/>
      <c r="R74" s="104">
        <v>45992</v>
      </c>
      <c r="S74" s="103" t="s">
        <v>147</v>
      </c>
      <c r="T74" s="95"/>
      <c r="U74" s="95"/>
      <c r="V74" s="95"/>
      <c r="W74" s="103" t="s">
        <v>148</v>
      </c>
      <c r="X74" s="103">
        <v>1</v>
      </c>
      <c r="Y74" s="103">
        <v>6764040</v>
      </c>
      <c r="Z74" s="104">
        <v>45993</v>
      </c>
      <c r="AA74" s="118" t="s">
        <v>15</v>
      </c>
      <c r="AB74" s="118" t="s">
        <v>333</v>
      </c>
      <c r="AC74" s="95"/>
      <c r="AD74" s="95"/>
      <c r="AE74" s="103" t="s">
        <v>171</v>
      </c>
      <c r="AF74" s="103">
        <v>1</v>
      </c>
      <c r="AG74" s="104">
        <v>45988</v>
      </c>
      <c r="AH74" s="104">
        <v>45993</v>
      </c>
      <c r="AI74" s="103" t="s">
        <v>185</v>
      </c>
      <c r="AJ74" s="109" t="s">
        <v>149</v>
      </c>
      <c r="AK74" s="103" t="s">
        <v>15</v>
      </c>
      <c r="AL74" s="95"/>
      <c r="AM74" s="105" t="s">
        <v>14</v>
      </c>
      <c r="AN74" s="95"/>
    </row>
    <row r="75" spans="1:40" ht="77.400000000000006" thickBot="1" x14ac:dyDescent="0.35">
      <c r="A75" s="107" t="s">
        <v>142</v>
      </c>
      <c r="B75" s="103" t="s">
        <v>14</v>
      </c>
      <c r="C75" s="103" t="s">
        <v>143</v>
      </c>
      <c r="D75" s="95"/>
      <c r="E75" s="95"/>
      <c r="F75" s="103">
        <v>6764053</v>
      </c>
      <c r="G75" s="103" t="s">
        <v>189</v>
      </c>
      <c r="H75" s="104">
        <v>45962</v>
      </c>
      <c r="I75" s="105">
        <v>39</v>
      </c>
      <c r="J75" s="103" t="s">
        <v>327</v>
      </c>
      <c r="K75" s="95"/>
      <c r="L75" s="103" t="s">
        <v>174</v>
      </c>
      <c r="M75" s="103" t="s">
        <v>360</v>
      </c>
      <c r="N75" s="103" t="s">
        <v>332</v>
      </c>
      <c r="O75" s="103" t="s">
        <v>171</v>
      </c>
      <c r="P75" s="106" t="s">
        <v>172</v>
      </c>
      <c r="Q75" s="103" t="s">
        <v>361</v>
      </c>
      <c r="R75" s="104">
        <v>45996</v>
      </c>
      <c r="S75" s="103" t="s">
        <v>147</v>
      </c>
      <c r="T75" s="95"/>
      <c r="U75" s="95"/>
      <c r="V75" s="95"/>
      <c r="W75" s="103" t="s">
        <v>173</v>
      </c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6"/>
      <c r="AK75" s="95"/>
      <c r="AL75" s="95"/>
      <c r="AM75" s="105" t="s">
        <v>14</v>
      </c>
      <c r="AN75" s="95"/>
    </row>
    <row r="76" spans="1:40" ht="29.4" thickBot="1" x14ac:dyDescent="0.35">
      <c r="A76" s="107" t="s">
        <v>142</v>
      </c>
      <c r="B76" s="103" t="s">
        <v>14</v>
      </c>
      <c r="C76" s="103" t="s">
        <v>143</v>
      </c>
      <c r="D76" s="95"/>
      <c r="E76" s="95"/>
      <c r="F76" s="103">
        <v>6764056</v>
      </c>
      <c r="G76" s="103" t="s">
        <v>189</v>
      </c>
      <c r="H76" s="104">
        <v>45962</v>
      </c>
      <c r="I76" s="108" t="s">
        <v>145</v>
      </c>
      <c r="J76" s="103" t="s">
        <v>327</v>
      </c>
      <c r="K76" s="95"/>
      <c r="L76" s="103" t="s">
        <v>174</v>
      </c>
      <c r="M76" s="103" t="s">
        <v>362</v>
      </c>
      <c r="N76" s="103" t="s">
        <v>332</v>
      </c>
      <c r="O76" s="103" t="s">
        <v>171</v>
      </c>
      <c r="P76" s="96"/>
      <c r="Q76" s="95"/>
      <c r="R76" s="104">
        <v>45994</v>
      </c>
      <c r="S76" s="103" t="s">
        <v>147</v>
      </c>
      <c r="T76" s="95"/>
      <c r="U76" s="95"/>
      <c r="V76" s="95"/>
      <c r="W76" s="103" t="s">
        <v>148</v>
      </c>
      <c r="X76" s="103">
        <v>1</v>
      </c>
      <c r="Y76" s="103">
        <v>6764056</v>
      </c>
      <c r="Z76" s="104">
        <v>45994</v>
      </c>
      <c r="AA76" s="118" t="s">
        <v>15</v>
      </c>
      <c r="AB76" s="118" t="s">
        <v>333</v>
      </c>
      <c r="AC76" s="95"/>
      <c r="AD76" s="95"/>
      <c r="AE76" s="103" t="s">
        <v>171</v>
      </c>
      <c r="AF76" s="103">
        <v>1</v>
      </c>
      <c r="AG76" s="104">
        <v>45988</v>
      </c>
      <c r="AH76" s="104">
        <v>45993</v>
      </c>
      <c r="AI76" s="103" t="s">
        <v>185</v>
      </c>
      <c r="AJ76" s="109" t="s">
        <v>149</v>
      </c>
      <c r="AK76" s="103" t="s">
        <v>15</v>
      </c>
      <c r="AL76" s="95"/>
      <c r="AM76" s="105" t="s">
        <v>14</v>
      </c>
      <c r="AN76" s="95"/>
    </row>
    <row r="77" spans="1:40" ht="39" thickBot="1" x14ac:dyDescent="0.35">
      <c r="A77" s="107" t="s">
        <v>142</v>
      </c>
      <c r="B77" s="103" t="s">
        <v>14</v>
      </c>
      <c r="C77" s="103" t="s">
        <v>143</v>
      </c>
      <c r="D77" s="95"/>
      <c r="E77" s="95"/>
      <c r="F77" s="103">
        <v>6764056</v>
      </c>
      <c r="G77" s="103" t="s">
        <v>189</v>
      </c>
      <c r="H77" s="104">
        <v>45962</v>
      </c>
      <c r="I77" s="108" t="s">
        <v>145</v>
      </c>
      <c r="J77" s="103" t="s">
        <v>327</v>
      </c>
      <c r="K77" s="95"/>
      <c r="L77" s="103" t="s">
        <v>174</v>
      </c>
      <c r="M77" s="103" t="s">
        <v>363</v>
      </c>
      <c r="N77" s="103" t="s">
        <v>343</v>
      </c>
      <c r="O77" s="103" t="s">
        <v>171</v>
      </c>
      <c r="P77" s="96"/>
      <c r="Q77" s="95"/>
      <c r="R77" s="104">
        <v>45994</v>
      </c>
      <c r="S77" s="103" t="s">
        <v>147</v>
      </c>
      <c r="T77" s="95"/>
      <c r="U77" s="95"/>
      <c r="V77" s="95"/>
      <c r="W77" s="103" t="s">
        <v>148</v>
      </c>
      <c r="X77" s="103">
        <v>1</v>
      </c>
      <c r="Y77" s="103">
        <v>6764056</v>
      </c>
      <c r="Z77" s="104">
        <v>45994</v>
      </c>
      <c r="AA77" s="118" t="s">
        <v>15</v>
      </c>
      <c r="AB77" s="118" t="s">
        <v>333</v>
      </c>
      <c r="AC77" s="95"/>
      <c r="AD77" s="95"/>
      <c r="AE77" s="103" t="s">
        <v>171</v>
      </c>
      <c r="AF77" s="103">
        <v>1</v>
      </c>
      <c r="AG77" s="104">
        <v>45988</v>
      </c>
      <c r="AH77" s="104">
        <v>45993</v>
      </c>
      <c r="AI77" s="103" t="s">
        <v>185</v>
      </c>
      <c r="AJ77" s="109" t="s">
        <v>149</v>
      </c>
      <c r="AK77" s="103" t="s">
        <v>15</v>
      </c>
      <c r="AL77" s="95"/>
      <c r="AM77" s="105" t="s">
        <v>14</v>
      </c>
      <c r="AN77" s="95"/>
    </row>
    <row r="78" spans="1:40" ht="58.2" thickBot="1" x14ac:dyDescent="0.35">
      <c r="A78" s="107" t="s">
        <v>142</v>
      </c>
      <c r="B78" s="103" t="s">
        <v>14</v>
      </c>
      <c r="C78" s="103" t="s">
        <v>143</v>
      </c>
      <c r="D78" s="95"/>
      <c r="E78" s="95"/>
      <c r="F78" s="103" t="s">
        <v>364</v>
      </c>
      <c r="G78" s="103" t="s">
        <v>189</v>
      </c>
      <c r="H78" s="104">
        <v>45962</v>
      </c>
      <c r="I78" s="108" t="s">
        <v>145</v>
      </c>
      <c r="J78" s="103" t="s">
        <v>327</v>
      </c>
      <c r="K78" s="95"/>
      <c r="L78" s="103" t="s">
        <v>174</v>
      </c>
      <c r="M78" s="103" t="s">
        <v>365</v>
      </c>
      <c r="N78" s="103" t="s">
        <v>332</v>
      </c>
      <c r="O78" s="103" t="s">
        <v>171</v>
      </c>
      <c r="P78" s="96"/>
      <c r="Q78" s="95"/>
      <c r="R78" s="104">
        <v>45994</v>
      </c>
      <c r="S78" s="103" t="s">
        <v>147</v>
      </c>
      <c r="T78" s="95"/>
      <c r="U78" s="95"/>
      <c r="V78" s="95"/>
      <c r="W78" s="103" t="s">
        <v>148</v>
      </c>
      <c r="X78" s="103">
        <v>1</v>
      </c>
      <c r="Y78" s="103" t="s">
        <v>364</v>
      </c>
      <c r="Z78" s="104">
        <v>45994</v>
      </c>
      <c r="AA78" s="118" t="s">
        <v>15</v>
      </c>
      <c r="AB78" s="118" t="s">
        <v>333</v>
      </c>
      <c r="AC78" s="95"/>
      <c r="AD78" s="95"/>
      <c r="AE78" s="103" t="s">
        <v>171</v>
      </c>
      <c r="AF78" s="103">
        <v>1</v>
      </c>
      <c r="AG78" s="104">
        <v>45988</v>
      </c>
      <c r="AH78" s="104">
        <v>45993</v>
      </c>
      <c r="AI78" s="103" t="s">
        <v>185</v>
      </c>
      <c r="AJ78" s="109" t="s">
        <v>149</v>
      </c>
      <c r="AK78" s="103" t="s">
        <v>15</v>
      </c>
      <c r="AL78" s="95"/>
      <c r="AM78" s="105" t="s">
        <v>14</v>
      </c>
      <c r="AN78" s="95"/>
    </row>
    <row r="79" spans="1:40" ht="39" thickBot="1" x14ac:dyDescent="0.35">
      <c r="A79" s="107" t="s">
        <v>142</v>
      </c>
      <c r="B79" s="103" t="s">
        <v>14</v>
      </c>
      <c r="C79" s="103" t="s">
        <v>143</v>
      </c>
      <c r="D79" s="95"/>
      <c r="E79" s="95"/>
      <c r="F79" s="103">
        <v>6769417</v>
      </c>
      <c r="G79" s="103" t="s">
        <v>189</v>
      </c>
      <c r="H79" s="104">
        <v>45962</v>
      </c>
      <c r="I79" s="108" t="s">
        <v>145</v>
      </c>
      <c r="J79" s="103" t="s">
        <v>327</v>
      </c>
      <c r="K79" s="95"/>
      <c r="L79" s="103" t="s">
        <v>174</v>
      </c>
      <c r="M79" s="103" t="s">
        <v>366</v>
      </c>
      <c r="N79" s="103" t="s">
        <v>332</v>
      </c>
      <c r="O79" s="103" t="s">
        <v>171</v>
      </c>
      <c r="P79" s="96"/>
      <c r="Q79" s="95"/>
      <c r="R79" s="104">
        <v>45994</v>
      </c>
      <c r="S79" s="103" t="s">
        <v>147</v>
      </c>
      <c r="T79" s="95"/>
      <c r="U79" s="95"/>
      <c r="V79" s="95"/>
      <c r="W79" s="103" t="s">
        <v>148</v>
      </c>
      <c r="X79" s="103">
        <v>1</v>
      </c>
      <c r="Y79" s="103">
        <v>6769417</v>
      </c>
      <c r="Z79" s="104">
        <v>45994</v>
      </c>
      <c r="AA79" s="118" t="s">
        <v>15</v>
      </c>
      <c r="AB79" s="118" t="s">
        <v>333</v>
      </c>
      <c r="AC79" s="95"/>
      <c r="AD79" s="95"/>
      <c r="AE79" s="103" t="s">
        <v>171</v>
      </c>
      <c r="AF79" s="103">
        <v>1</v>
      </c>
      <c r="AG79" s="104">
        <v>45988</v>
      </c>
      <c r="AH79" s="104">
        <v>45993</v>
      </c>
      <c r="AI79" s="103" t="s">
        <v>185</v>
      </c>
      <c r="AJ79" s="109" t="s">
        <v>149</v>
      </c>
      <c r="AK79" s="103" t="s">
        <v>15</v>
      </c>
      <c r="AL79" s="95"/>
      <c r="AM79" s="105" t="s">
        <v>14</v>
      </c>
      <c r="AN79" s="95"/>
    </row>
    <row r="80" spans="1:40" ht="29.4" thickBot="1" x14ac:dyDescent="0.35">
      <c r="A80" s="107" t="s">
        <v>142</v>
      </c>
      <c r="B80" s="103" t="s">
        <v>14</v>
      </c>
      <c r="C80" s="103" t="s">
        <v>143</v>
      </c>
      <c r="D80" s="95"/>
      <c r="E80" s="95"/>
      <c r="F80" s="103">
        <v>6766370</v>
      </c>
      <c r="G80" s="103" t="s">
        <v>189</v>
      </c>
      <c r="H80" s="104">
        <v>45962</v>
      </c>
      <c r="I80" s="108" t="s">
        <v>145</v>
      </c>
      <c r="J80" s="103" t="s">
        <v>327</v>
      </c>
      <c r="K80" s="95"/>
      <c r="L80" s="103" t="s">
        <v>174</v>
      </c>
      <c r="M80" s="103" t="s">
        <v>367</v>
      </c>
      <c r="N80" s="103" t="s">
        <v>332</v>
      </c>
      <c r="O80" s="103" t="s">
        <v>171</v>
      </c>
      <c r="P80" s="96"/>
      <c r="Q80" s="95"/>
      <c r="R80" s="104">
        <v>45994</v>
      </c>
      <c r="S80" s="103" t="s">
        <v>147</v>
      </c>
      <c r="T80" s="95"/>
      <c r="U80" s="95"/>
      <c r="V80" s="95"/>
      <c r="W80" s="103" t="s">
        <v>148</v>
      </c>
      <c r="X80" s="103">
        <v>1</v>
      </c>
      <c r="Y80" s="103">
        <v>6766370</v>
      </c>
      <c r="Z80" s="104">
        <v>45994</v>
      </c>
      <c r="AA80" s="118" t="s">
        <v>15</v>
      </c>
      <c r="AB80" s="118" t="s">
        <v>333</v>
      </c>
      <c r="AC80" s="95"/>
      <c r="AD80" s="95"/>
      <c r="AE80" s="103" t="s">
        <v>171</v>
      </c>
      <c r="AF80" s="103">
        <v>1</v>
      </c>
      <c r="AG80" s="104">
        <v>45988</v>
      </c>
      <c r="AH80" s="104">
        <v>45993</v>
      </c>
      <c r="AI80" s="103" t="s">
        <v>185</v>
      </c>
      <c r="AJ80" s="109" t="s">
        <v>149</v>
      </c>
      <c r="AK80" s="103" t="s">
        <v>15</v>
      </c>
      <c r="AL80" s="95"/>
      <c r="AM80" s="105" t="s">
        <v>14</v>
      </c>
      <c r="AN80" s="95"/>
    </row>
    <row r="81" spans="1:40" ht="48.6" thickBot="1" x14ac:dyDescent="0.35">
      <c r="A81" s="107" t="s">
        <v>142</v>
      </c>
      <c r="B81" s="103" t="s">
        <v>14</v>
      </c>
      <c r="C81" s="103" t="s">
        <v>143</v>
      </c>
      <c r="D81" s="95"/>
      <c r="E81" s="95"/>
      <c r="F81" s="103">
        <v>6766383</v>
      </c>
      <c r="G81" s="103" t="s">
        <v>189</v>
      </c>
      <c r="H81" s="104">
        <v>45962</v>
      </c>
      <c r="I81" s="108" t="s">
        <v>145</v>
      </c>
      <c r="J81" s="103" t="s">
        <v>327</v>
      </c>
      <c r="K81" s="95"/>
      <c r="L81" s="103" t="s">
        <v>174</v>
      </c>
      <c r="M81" s="103" t="s">
        <v>368</v>
      </c>
      <c r="N81" s="103" t="s">
        <v>332</v>
      </c>
      <c r="O81" s="103" t="s">
        <v>171</v>
      </c>
      <c r="P81" s="106" t="s">
        <v>172</v>
      </c>
      <c r="Q81" s="95"/>
      <c r="R81" s="104">
        <v>45994</v>
      </c>
      <c r="S81" s="103" t="s">
        <v>147</v>
      </c>
      <c r="T81" s="95"/>
      <c r="U81" s="95"/>
      <c r="V81" s="95"/>
      <c r="W81" s="103" t="s">
        <v>148</v>
      </c>
      <c r="X81" s="103">
        <v>1</v>
      </c>
      <c r="Y81" s="103">
        <v>6766383</v>
      </c>
      <c r="Z81" s="104">
        <v>45994</v>
      </c>
      <c r="AA81" s="118" t="s">
        <v>15</v>
      </c>
      <c r="AB81" s="118" t="s">
        <v>333</v>
      </c>
      <c r="AC81" s="95"/>
      <c r="AD81" s="95"/>
      <c r="AE81" s="103" t="s">
        <v>171</v>
      </c>
      <c r="AF81" s="103">
        <v>1</v>
      </c>
      <c r="AG81" s="104">
        <v>45988</v>
      </c>
      <c r="AH81" s="104">
        <v>45993</v>
      </c>
      <c r="AI81" s="103" t="s">
        <v>185</v>
      </c>
      <c r="AJ81" s="109" t="s">
        <v>149</v>
      </c>
      <c r="AK81" s="103" t="s">
        <v>15</v>
      </c>
      <c r="AL81" s="95"/>
      <c r="AM81" s="105" t="s">
        <v>14</v>
      </c>
      <c r="AN81" s="95"/>
    </row>
    <row r="82" spans="1:40" ht="29.4" thickBot="1" x14ac:dyDescent="0.35">
      <c r="A82" s="107" t="s">
        <v>142</v>
      </c>
      <c r="B82" s="103" t="s">
        <v>14</v>
      </c>
      <c r="C82" s="103" t="s">
        <v>143</v>
      </c>
      <c r="D82" s="95"/>
      <c r="E82" s="95"/>
      <c r="F82" s="103">
        <v>6766388</v>
      </c>
      <c r="G82" s="103" t="s">
        <v>189</v>
      </c>
      <c r="H82" s="104">
        <v>45962</v>
      </c>
      <c r="I82" s="108" t="s">
        <v>145</v>
      </c>
      <c r="J82" s="103" t="s">
        <v>327</v>
      </c>
      <c r="K82" s="95"/>
      <c r="L82" s="103" t="s">
        <v>174</v>
      </c>
      <c r="M82" s="103" t="s">
        <v>369</v>
      </c>
      <c r="N82" s="103" t="s">
        <v>332</v>
      </c>
      <c r="O82" s="103" t="s">
        <v>171</v>
      </c>
      <c r="P82" s="106" t="s">
        <v>172</v>
      </c>
      <c r="Q82" s="95"/>
      <c r="R82" s="104">
        <v>45994</v>
      </c>
      <c r="S82" s="103" t="s">
        <v>147</v>
      </c>
      <c r="T82" s="95"/>
      <c r="U82" s="95"/>
      <c r="V82" s="95"/>
      <c r="W82" s="103" t="s">
        <v>148</v>
      </c>
      <c r="X82" s="103">
        <v>1</v>
      </c>
      <c r="Y82" s="103">
        <v>6766388</v>
      </c>
      <c r="Z82" s="104">
        <v>45994</v>
      </c>
      <c r="AA82" s="118" t="s">
        <v>15</v>
      </c>
      <c r="AB82" s="118" t="s">
        <v>333</v>
      </c>
      <c r="AC82" s="95"/>
      <c r="AD82" s="95"/>
      <c r="AE82" s="103" t="s">
        <v>171</v>
      </c>
      <c r="AF82" s="103">
        <v>1</v>
      </c>
      <c r="AG82" s="104">
        <v>45988</v>
      </c>
      <c r="AH82" s="104">
        <v>45993</v>
      </c>
      <c r="AI82" s="103" t="s">
        <v>185</v>
      </c>
      <c r="AJ82" s="109" t="s">
        <v>149</v>
      </c>
      <c r="AK82" s="103" t="s">
        <v>15</v>
      </c>
      <c r="AL82" s="95"/>
      <c r="AM82" s="105" t="s">
        <v>14</v>
      </c>
      <c r="AN82" s="95"/>
    </row>
    <row r="83" spans="1:40" ht="29.4" thickBot="1" x14ac:dyDescent="0.35">
      <c r="A83" s="107" t="s">
        <v>142</v>
      </c>
      <c r="B83" s="103" t="s">
        <v>14</v>
      </c>
      <c r="C83" s="103" t="s">
        <v>143</v>
      </c>
      <c r="D83" s="95"/>
      <c r="E83" s="95"/>
      <c r="F83" s="103">
        <v>6766399</v>
      </c>
      <c r="G83" s="103" t="s">
        <v>189</v>
      </c>
      <c r="H83" s="104">
        <v>45962</v>
      </c>
      <c r="I83" s="108" t="s">
        <v>145</v>
      </c>
      <c r="J83" s="103" t="s">
        <v>327</v>
      </c>
      <c r="K83" s="95"/>
      <c r="L83" s="103" t="s">
        <v>174</v>
      </c>
      <c r="M83" s="103" t="s">
        <v>370</v>
      </c>
      <c r="N83" s="103" t="s">
        <v>332</v>
      </c>
      <c r="O83" s="103" t="s">
        <v>171</v>
      </c>
      <c r="P83" s="106" t="s">
        <v>172</v>
      </c>
      <c r="Q83" s="95"/>
      <c r="R83" s="104">
        <v>45994</v>
      </c>
      <c r="S83" s="103" t="s">
        <v>147</v>
      </c>
      <c r="T83" s="95"/>
      <c r="U83" s="95"/>
      <c r="V83" s="95"/>
      <c r="W83" s="103" t="s">
        <v>148</v>
      </c>
      <c r="X83" s="103">
        <v>1</v>
      </c>
      <c r="Y83" s="103">
        <v>6766399</v>
      </c>
      <c r="Z83" s="104">
        <v>45994</v>
      </c>
      <c r="AA83" s="118" t="s">
        <v>15</v>
      </c>
      <c r="AB83" s="118" t="s">
        <v>333</v>
      </c>
      <c r="AC83" s="95"/>
      <c r="AD83" s="95"/>
      <c r="AE83" s="103" t="s">
        <v>171</v>
      </c>
      <c r="AF83" s="103">
        <v>1</v>
      </c>
      <c r="AG83" s="104">
        <v>45988</v>
      </c>
      <c r="AH83" s="104">
        <v>45993</v>
      </c>
      <c r="AI83" s="103" t="s">
        <v>185</v>
      </c>
      <c r="AJ83" s="109" t="s">
        <v>149</v>
      </c>
      <c r="AK83" s="103" t="s">
        <v>15</v>
      </c>
      <c r="AL83" s="95"/>
      <c r="AM83" s="105" t="s">
        <v>14</v>
      </c>
      <c r="AN83" s="95"/>
    </row>
    <row r="84" spans="1:40" ht="39" thickBot="1" x14ac:dyDescent="0.35">
      <c r="A84" s="107" t="s">
        <v>142</v>
      </c>
      <c r="B84" s="103" t="s">
        <v>14</v>
      </c>
      <c r="C84" s="103" t="s">
        <v>143</v>
      </c>
      <c r="D84" s="95"/>
      <c r="E84" s="95"/>
      <c r="F84" s="103">
        <v>6769427</v>
      </c>
      <c r="G84" s="103" t="s">
        <v>189</v>
      </c>
      <c r="H84" s="104">
        <v>45962</v>
      </c>
      <c r="I84" s="108" t="s">
        <v>145</v>
      </c>
      <c r="J84" s="103" t="s">
        <v>327</v>
      </c>
      <c r="K84" s="95"/>
      <c r="L84" s="103" t="s">
        <v>174</v>
      </c>
      <c r="M84" s="103" t="s">
        <v>371</v>
      </c>
      <c r="N84" s="103" t="s">
        <v>332</v>
      </c>
      <c r="O84" s="103" t="s">
        <v>171</v>
      </c>
      <c r="P84" s="96"/>
      <c r="Q84" s="95"/>
      <c r="R84" s="104">
        <v>45994</v>
      </c>
      <c r="S84" s="103" t="s">
        <v>147</v>
      </c>
      <c r="T84" s="95"/>
      <c r="U84" s="95"/>
      <c r="V84" s="95"/>
      <c r="W84" s="103" t="s">
        <v>148</v>
      </c>
      <c r="X84" s="103">
        <v>1</v>
      </c>
      <c r="Y84" s="103">
        <v>6769427</v>
      </c>
      <c r="Z84" s="104">
        <v>45994</v>
      </c>
      <c r="AA84" s="118" t="s">
        <v>15</v>
      </c>
      <c r="AB84" s="118" t="s">
        <v>333</v>
      </c>
      <c r="AC84" s="95"/>
      <c r="AD84" s="95"/>
      <c r="AE84" s="103" t="s">
        <v>171</v>
      </c>
      <c r="AF84" s="103">
        <v>1</v>
      </c>
      <c r="AG84" s="104">
        <v>45988</v>
      </c>
      <c r="AH84" s="104">
        <v>45993</v>
      </c>
      <c r="AI84" s="103" t="s">
        <v>185</v>
      </c>
      <c r="AJ84" s="109" t="s">
        <v>149</v>
      </c>
      <c r="AK84" s="103" t="s">
        <v>15</v>
      </c>
      <c r="AL84" s="95"/>
      <c r="AM84" s="105" t="s">
        <v>14</v>
      </c>
      <c r="AN84" s="95"/>
    </row>
    <row r="85" spans="1:40" ht="39" thickBot="1" x14ac:dyDescent="0.35">
      <c r="A85" s="107" t="s">
        <v>142</v>
      </c>
      <c r="B85" s="103" t="s">
        <v>14</v>
      </c>
      <c r="C85" s="103" t="s">
        <v>143</v>
      </c>
      <c r="D85" s="95"/>
      <c r="E85" s="95"/>
      <c r="F85" s="103">
        <v>6766408</v>
      </c>
      <c r="G85" s="103" t="s">
        <v>189</v>
      </c>
      <c r="H85" s="104">
        <v>45962</v>
      </c>
      <c r="I85" s="108" t="s">
        <v>145</v>
      </c>
      <c r="J85" s="103" t="s">
        <v>327</v>
      </c>
      <c r="K85" s="95"/>
      <c r="L85" s="103" t="s">
        <v>174</v>
      </c>
      <c r="M85" s="103" t="s">
        <v>372</v>
      </c>
      <c r="N85" s="103" t="s">
        <v>332</v>
      </c>
      <c r="O85" s="103" t="s">
        <v>171</v>
      </c>
      <c r="P85" s="106" t="s">
        <v>172</v>
      </c>
      <c r="Q85" s="95"/>
      <c r="R85" s="104">
        <v>45994</v>
      </c>
      <c r="S85" s="103" t="s">
        <v>147</v>
      </c>
      <c r="T85" s="95"/>
      <c r="U85" s="95"/>
      <c r="V85" s="95"/>
      <c r="W85" s="103" t="s">
        <v>148</v>
      </c>
      <c r="X85" s="103">
        <v>1</v>
      </c>
      <c r="Y85" s="103">
        <v>6766408</v>
      </c>
      <c r="Z85" s="104">
        <v>45994</v>
      </c>
      <c r="AA85" s="118" t="s">
        <v>15</v>
      </c>
      <c r="AB85" s="118" t="s">
        <v>333</v>
      </c>
      <c r="AC85" s="95"/>
      <c r="AD85" s="95"/>
      <c r="AE85" s="103" t="s">
        <v>171</v>
      </c>
      <c r="AF85" s="103">
        <v>1</v>
      </c>
      <c r="AG85" s="104">
        <v>45988</v>
      </c>
      <c r="AH85" s="104">
        <v>45993</v>
      </c>
      <c r="AI85" s="103" t="s">
        <v>185</v>
      </c>
      <c r="AJ85" s="109" t="s">
        <v>149</v>
      </c>
      <c r="AK85" s="103" t="s">
        <v>15</v>
      </c>
      <c r="AL85" s="95"/>
      <c r="AM85" s="105" t="s">
        <v>14</v>
      </c>
      <c r="AN85" s="95"/>
    </row>
    <row r="86" spans="1:40" ht="39" thickBot="1" x14ac:dyDescent="0.35">
      <c r="A86" s="107" t="s">
        <v>142</v>
      </c>
      <c r="B86" s="103" t="s">
        <v>14</v>
      </c>
      <c r="C86" s="103" t="s">
        <v>143</v>
      </c>
      <c r="D86" s="95"/>
      <c r="E86" s="95"/>
      <c r="F86" s="103">
        <v>6766415</v>
      </c>
      <c r="G86" s="103" t="s">
        <v>189</v>
      </c>
      <c r="H86" s="104">
        <v>45962</v>
      </c>
      <c r="I86" s="108" t="s">
        <v>145</v>
      </c>
      <c r="J86" s="103" t="s">
        <v>327</v>
      </c>
      <c r="K86" s="95"/>
      <c r="L86" s="103" t="s">
        <v>174</v>
      </c>
      <c r="M86" s="103" t="s">
        <v>373</v>
      </c>
      <c r="N86" s="103" t="s">
        <v>332</v>
      </c>
      <c r="O86" s="103" t="s">
        <v>171</v>
      </c>
      <c r="P86" s="106" t="s">
        <v>172</v>
      </c>
      <c r="Q86" s="95"/>
      <c r="R86" s="104">
        <v>45994</v>
      </c>
      <c r="S86" s="103" t="s">
        <v>147</v>
      </c>
      <c r="T86" s="95"/>
      <c r="U86" s="95"/>
      <c r="V86" s="95"/>
      <c r="W86" s="103" t="s">
        <v>148</v>
      </c>
      <c r="X86" s="103">
        <v>1</v>
      </c>
      <c r="Y86" s="103">
        <v>6766415</v>
      </c>
      <c r="Z86" s="104">
        <v>45994</v>
      </c>
      <c r="AA86" s="118" t="s">
        <v>15</v>
      </c>
      <c r="AB86" s="118" t="s">
        <v>333</v>
      </c>
      <c r="AC86" s="95"/>
      <c r="AD86" s="95"/>
      <c r="AE86" s="103" t="s">
        <v>171</v>
      </c>
      <c r="AF86" s="103">
        <v>1</v>
      </c>
      <c r="AG86" s="104">
        <v>45988</v>
      </c>
      <c r="AH86" s="104">
        <v>45993</v>
      </c>
      <c r="AI86" s="103" t="s">
        <v>185</v>
      </c>
      <c r="AJ86" s="109" t="s">
        <v>149</v>
      </c>
      <c r="AK86" s="103" t="s">
        <v>15</v>
      </c>
      <c r="AL86" s="95"/>
      <c r="AM86" s="105" t="s">
        <v>14</v>
      </c>
      <c r="AN86" s="95"/>
    </row>
    <row r="87" spans="1:40" ht="39" thickBot="1" x14ac:dyDescent="0.35">
      <c r="A87" s="107" t="s">
        <v>142</v>
      </c>
      <c r="B87" s="103" t="s">
        <v>14</v>
      </c>
      <c r="C87" s="103" t="s">
        <v>143</v>
      </c>
      <c r="D87" s="95"/>
      <c r="E87" s="95"/>
      <c r="F87" s="103">
        <v>6769442</v>
      </c>
      <c r="G87" s="103" t="s">
        <v>189</v>
      </c>
      <c r="H87" s="104">
        <v>45962</v>
      </c>
      <c r="I87" s="108" t="s">
        <v>145</v>
      </c>
      <c r="J87" s="103" t="s">
        <v>327</v>
      </c>
      <c r="K87" s="95"/>
      <c r="L87" s="103" t="s">
        <v>174</v>
      </c>
      <c r="M87" s="103" t="s">
        <v>374</v>
      </c>
      <c r="N87" s="103" t="s">
        <v>332</v>
      </c>
      <c r="O87" s="103" t="s">
        <v>171</v>
      </c>
      <c r="P87" s="106" t="s">
        <v>172</v>
      </c>
      <c r="Q87" s="95"/>
      <c r="R87" s="104">
        <v>45994</v>
      </c>
      <c r="S87" s="103" t="s">
        <v>147</v>
      </c>
      <c r="T87" s="95"/>
      <c r="U87" s="95"/>
      <c r="V87" s="95"/>
      <c r="W87" s="103" t="s">
        <v>148</v>
      </c>
      <c r="X87" s="103">
        <v>1</v>
      </c>
      <c r="Y87" s="103">
        <v>6769442</v>
      </c>
      <c r="Z87" s="104">
        <v>45994</v>
      </c>
      <c r="AA87" s="118" t="s">
        <v>15</v>
      </c>
      <c r="AB87" s="118" t="s">
        <v>333</v>
      </c>
      <c r="AC87" s="95"/>
      <c r="AD87" s="95"/>
      <c r="AE87" s="103" t="s">
        <v>171</v>
      </c>
      <c r="AF87" s="103">
        <v>1</v>
      </c>
      <c r="AG87" s="104">
        <v>45988</v>
      </c>
      <c r="AH87" s="104">
        <v>45993</v>
      </c>
      <c r="AI87" s="103" t="s">
        <v>185</v>
      </c>
      <c r="AJ87" s="109" t="s">
        <v>149</v>
      </c>
      <c r="AK87" s="103" t="s">
        <v>15</v>
      </c>
      <c r="AL87" s="95"/>
      <c r="AM87" s="105" t="s">
        <v>14</v>
      </c>
      <c r="AN87" s="95"/>
    </row>
    <row r="88" spans="1:40" ht="58.2" thickBot="1" x14ac:dyDescent="0.35">
      <c r="A88" s="107" t="s">
        <v>142</v>
      </c>
      <c r="B88" s="103" t="s">
        <v>14</v>
      </c>
      <c r="C88" s="103" t="s">
        <v>143</v>
      </c>
      <c r="D88" s="95"/>
      <c r="E88" s="95"/>
      <c r="F88" s="103">
        <v>6769449</v>
      </c>
      <c r="G88" s="103" t="s">
        <v>189</v>
      </c>
      <c r="H88" s="104">
        <v>45962</v>
      </c>
      <c r="I88" s="108" t="s">
        <v>145</v>
      </c>
      <c r="J88" s="103" t="s">
        <v>327</v>
      </c>
      <c r="K88" s="95"/>
      <c r="L88" s="103" t="s">
        <v>174</v>
      </c>
      <c r="M88" s="103" t="s">
        <v>375</v>
      </c>
      <c r="N88" s="103" t="s">
        <v>332</v>
      </c>
      <c r="O88" s="103" t="s">
        <v>171</v>
      </c>
      <c r="P88" s="106" t="s">
        <v>172</v>
      </c>
      <c r="Q88" s="95"/>
      <c r="R88" s="104">
        <v>45994</v>
      </c>
      <c r="S88" s="103" t="s">
        <v>147</v>
      </c>
      <c r="T88" s="95"/>
      <c r="U88" s="95"/>
      <c r="V88" s="95"/>
      <c r="W88" s="103" t="s">
        <v>148</v>
      </c>
      <c r="X88" s="103">
        <v>1</v>
      </c>
      <c r="Y88" s="103">
        <v>6769449</v>
      </c>
      <c r="Z88" s="104">
        <v>45994</v>
      </c>
      <c r="AA88" s="118" t="s">
        <v>15</v>
      </c>
      <c r="AB88" s="118" t="s">
        <v>333</v>
      </c>
      <c r="AC88" s="95"/>
      <c r="AD88" s="95"/>
      <c r="AE88" s="103" t="s">
        <v>171</v>
      </c>
      <c r="AF88" s="103">
        <v>1</v>
      </c>
      <c r="AG88" s="104">
        <v>45988</v>
      </c>
      <c r="AH88" s="104">
        <v>45993</v>
      </c>
      <c r="AI88" s="103" t="s">
        <v>185</v>
      </c>
      <c r="AJ88" s="109" t="s">
        <v>149</v>
      </c>
      <c r="AK88" s="103" t="s">
        <v>15</v>
      </c>
      <c r="AL88" s="95"/>
      <c r="AM88" s="105" t="s">
        <v>14</v>
      </c>
      <c r="AN88" s="95"/>
    </row>
    <row r="89" spans="1:40" ht="48.6" thickBot="1" x14ac:dyDescent="0.35">
      <c r="A89" s="107" t="s">
        <v>142</v>
      </c>
      <c r="B89" s="103" t="s">
        <v>14</v>
      </c>
      <c r="C89" s="103" t="s">
        <v>143</v>
      </c>
      <c r="D89" s="95"/>
      <c r="E89" s="95"/>
      <c r="F89" s="103">
        <v>6766423</v>
      </c>
      <c r="G89" s="103" t="s">
        <v>189</v>
      </c>
      <c r="H89" s="104">
        <v>45962</v>
      </c>
      <c r="I89" s="108" t="s">
        <v>145</v>
      </c>
      <c r="J89" s="103" t="s">
        <v>327</v>
      </c>
      <c r="K89" s="95"/>
      <c r="L89" s="103" t="s">
        <v>174</v>
      </c>
      <c r="M89" s="103" t="s">
        <v>376</v>
      </c>
      <c r="N89" s="103" t="s">
        <v>332</v>
      </c>
      <c r="O89" s="103" t="s">
        <v>171</v>
      </c>
      <c r="P89" s="106" t="s">
        <v>172</v>
      </c>
      <c r="Q89" s="95"/>
      <c r="R89" s="104">
        <v>45994</v>
      </c>
      <c r="S89" s="103" t="s">
        <v>147</v>
      </c>
      <c r="T89" s="95"/>
      <c r="U89" s="95"/>
      <c r="V89" s="95"/>
      <c r="W89" s="103" t="s">
        <v>148</v>
      </c>
      <c r="X89" s="103">
        <v>1</v>
      </c>
      <c r="Y89" s="103">
        <v>6766423</v>
      </c>
      <c r="Z89" s="104">
        <v>45994</v>
      </c>
      <c r="AA89" s="118" t="s">
        <v>15</v>
      </c>
      <c r="AB89" s="118" t="s">
        <v>333</v>
      </c>
      <c r="AC89" s="95"/>
      <c r="AD89" s="95"/>
      <c r="AE89" s="103" t="s">
        <v>171</v>
      </c>
      <c r="AF89" s="103">
        <v>1</v>
      </c>
      <c r="AG89" s="104">
        <v>45988</v>
      </c>
      <c r="AH89" s="104">
        <v>45993</v>
      </c>
      <c r="AI89" s="103" t="s">
        <v>185</v>
      </c>
      <c r="AJ89" s="109" t="s">
        <v>149</v>
      </c>
      <c r="AK89" s="103" t="s">
        <v>15</v>
      </c>
      <c r="AL89" s="95"/>
      <c r="AM89" s="105" t="s">
        <v>14</v>
      </c>
      <c r="AN89" s="95"/>
    </row>
    <row r="90" spans="1:40" ht="39" thickBot="1" x14ac:dyDescent="0.35">
      <c r="A90" s="107" t="s">
        <v>142</v>
      </c>
      <c r="B90" s="103" t="s">
        <v>14</v>
      </c>
      <c r="C90" s="103" t="s">
        <v>143</v>
      </c>
      <c r="D90" s="95"/>
      <c r="E90" s="95"/>
      <c r="F90" s="103">
        <v>6769458</v>
      </c>
      <c r="G90" s="103" t="s">
        <v>189</v>
      </c>
      <c r="H90" s="104">
        <v>45962</v>
      </c>
      <c r="I90" s="108" t="s">
        <v>145</v>
      </c>
      <c r="J90" s="103" t="s">
        <v>327</v>
      </c>
      <c r="K90" s="95"/>
      <c r="L90" s="103" t="s">
        <v>174</v>
      </c>
      <c r="M90" s="103" t="s">
        <v>377</v>
      </c>
      <c r="N90" s="103" t="s">
        <v>332</v>
      </c>
      <c r="O90" s="103" t="s">
        <v>171</v>
      </c>
      <c r="P90" s="96"/>
      <c r="Q90" s="95"/>
      <c r="R90" s="104">
        <v>45994</v>
      </c>
      <c r="S90" s="103" t="s">
        <v>147</v>
      </c>
      <c r="T90" s="95"/>
      <c r="U90" s="95"/>
      <c r="V90" s="95"/>
      <c r="W90" s="103" t="s">
        <v>148</v>
      </c>
      <c r="X90" s="103">
        <v>1</v>
      </c>
      <c r="Y90" s="103">
        <v>6769458</v>
      </c>
      <c r="Z90" s="104">
        <v>45996</v>
      </c>
      <c r="AA90" s="118" t="s">
        <v>15</v>
      </c>
      <c r="AB90" s="118" t="s">
        <v>333</v>
      </c>
      <c r="AC90" s="95"/>
      <c r="AD90" s="95"/>
      <c r="AE90" s="103" t="s">
        <v>171</v>
      </c>
      <c r="AF90" s="103">
        <v>1</v>
      </c>
      <c r="AG90" s="104">
        <v>45995</v>
      </c>
      <c r="AH90" s="104">
        <v>45996</v>
      </c>
      <c r="AI90" s="103" t="s">
        <v>185</v>
      </c>
      <c r="AJ90" s="109" t="s">
        <v>149</v>
      </c>
      <c r="AK90" s="103" t="s">
        <v>15</v>
      </c>
      <c r="AL90" s="95"/>
      <c r="AM90" s="105" t="s">
        <v>14</v>
      </c>
      <c r="AN90" s="95"/>
    </row>
    <row r="91" spans="1:40" ht="58.2" thickBot="1" x14ac:dyDescent="0.35">
      <c r="A91" s="107" t="s">
        <v>142</v>
      </c>
      <c r="B91" s="103" t="s">
        <v>14</v>
      </c>
      <c r="C91" s="103" t="s">
        <v>143</v>
      </c>
      <c r="D91" s="95"/>
      <c r="E91" s="95"/>
      <c r="F91" s="103">
        <v>6766440</v>
      </c>
      <c r="G91" s="103" t="s">
        <v>189</v>
      </c>
      <c r="H91" s="104">
        <v>45962</v>
      </c>
      <c r="I91" s="108" t="s">
        <v>145</v>
      </c>
      <c r="J91" s="103" t="s">
        <v>327</v>
      </c>
      <c r="K91" s="95"/>
      <c r="L91" s="103" t="s">
        <v>174</v>
      </c>
      <c r="M91" s="103" t="s">
        <v>378</v>
      </c>
      <c r="N91" s="103" t="s">
        <v>332</v>
      </c>
      <c r="O91" s="103" t="s">
        <v>171</v>
      </c>
      <c r="P91" s="106" t="s">
        <v>172</v>
      </c>
      <c r="Q91" s="95"/>
      <c r="R91" s="104">
        <v>45994</v>
      </c>
      <c r="S91" s="103" t="s">
        <v>147</v>
      </c>
      <c r="T91" s="95"/>
      <c r="U91" s="95"/>
      <c r="V91" s="95"/>
      <c r="W91" s="103" t="s">
        <v>148</v>
      </c>
      <c r="X91" s="103">
        <v>1</v>
      </c>
      <c r="Y91" s="103">
        <v>6766440</v>
      </c>
      <c r="Z91" s="104">
        <v>45996</v>
      </c>
      <c r="AA91" s="118" t="s">
        <v>15</v>
      </c>
      <c r="AB91" s="118" t="s">
        <v>333</v>
      </c>
      <c r="AC91" s="95"/>
      <c r="AD91" s="95"/>
      <c r="AE91" s="103" t="s">
        <v>171</v>
      </c>
      <c r="AF91" s="103">
        <v>1</v>
      </c>
      <c r="AG91" s="104">
        <v>45995</v>
      </c>
      <c r="AH91" s="104">
        <v>45996</v>
      </c>
      <c r="AI91" s="103" t="s">
        <v>185</v>
      </c>
      <c r="AJ91" s="109" t="s">
        <v>149</v>
      </c>
      <c r="AK91" s="103" t="s">
        <v>15</v>
      </c>
      <c r="AL91" s="95"/>
      <c r="AM91" s="105" t="s">
        <v>14</v>
      </c>
      <c r="AN91" s="95"/>
    </row>
    <row r="92" spans="1:40" ht="67.8" thickBot="1" x14ac:dyDescent="0.35">
      <c r="A92" s="107" t="s">
        <v>142</v>
      </c>
      <c r="B92" s="103" t="s">
        <v>14</v>
      </c>
      <c r="C92" s="103" t="s">
        <v>143</v>
      </c>
      <c r="D92" s="95"/>
      <c r="E92" s="95"/>
      <c r="F92" s="103">
        <v>6766992</v>
      </c>
      <c r="G92" s="103" t="s">
        <v>189</v>
      </c>
      <c r="H92" s="104">
        <v>45962</v>
      </c>
      <c r="I92" s="108" t="s">
        <v>145</v>
      </c>
      <c r="J92" s="103" t="s">
        <v>327</v>
      </c>
      <c r="K92" s="95"/>
      <c r="L92" s="103" t="s">
        <v>174</v>
      </c>
      <c r="M92" s="103" t="s">
        <v>379</v>
      </c>
      <c r="N92" s="103" t="s">
        <v>332</v>
      </c>
      <c r="O92" s="103" t="s">
        <v>171</v>
      </c>
      <c r="P92" s="106" t="s">
        <v>172</v>
      </c>
      <c r="Q92" s="95"/>
      <c r="R92" s="104">
        <v>45994</v>
      </c>
      <c r="S92" s="103" t="s">
        <v>147</v>
      </c>
      <c r="T92" s="95"/>
      <c r="U92" s="95"/>
      <c r="V92" s="95"/>
      <c r="W92" s="103" t="s">
        <v>148</v>
      </c>
      <c r="X92" s="103">
        <v>1</v>
      </c>
      <c r="Y92" s="95"/>
      <c r="Z92" s="104">
        <v>45996</v>
      </c>
      <c r="AA92" s="118" t="s">
        <v>15</v>
      </c>
      <c r="AB92" s="118" t="s">
        <v>333</v>
      </c>
      <c r="AC92" s="95"/>
      <c r="AD92" s="95"/>
      <c r="AE92" s="103" t="s">
        <v>171</v>
      </c>
      <c r="AF92" s="103">
        <v>1</v>
      </c>
      <c r="AG92" s="104">
        <v>45995</v>
      </c>
      <c r="AH92" s="104">
        <v>45996</v>
      </c>
      <c r="AI92" s="103" t="s">
        <v>185</v>
      </c>
      <c r="AJ92" s="109" t="s">
        <v>149</v>
      </c>
      <c r="AK92" s="103" t="s">
        <v>15</v>
      </c>
      <c r="AL92" s="95"/>
      <c r="AM92" s="105" t="s">
        <v>14</v>
      </c>
      <c r="AN92" s="95"/>
    </row>
    <row r="93" spans="1:40" ht="48.6" thickBot="1" x14ac:dyDescent="0.35">
      <c r="A93" s="107" t="s">
        <v>142</v>
      </c>
      <c r="B93" s="103" t="s">
        <v>14</v>
      </c>
      <c r="C93" s="103" t="s">
        <v>143</v>
      </c>
      <c r="D93" s="95"/>
      <c r="E93" s="95"/>
      <c r="F93" s="103">
        <v>6766999</v>
      </c>
      <c r="G93" s="103" t="s">
        <v>189</v>
      </c>
      <c r="H93" s="104">
        <v>45962</v>
      </c>
      <c r="I93" s="108" t="s">
        <v>145</v>
      </c>
      <c r="J93" s="103" t="s">
        <v>327</v>
      </c>
      <c r="K93" s="95"/>
      <c r="L93" s="103" t="s">
        <v>174</v>
      </c>
      <c r="M93" s="103" t="s">
        <v>380</v>
      </c>
      <c r="N93" s="103" t="s">
        <v>332</v>
      </c>
      <c r="O93" s="103" t="s">
        <v>171</v>
      </c>
      <c r="P93" s="106" t="s">
        <v>172</v>
      </c>
      <c r="Q93" s="95"/>
      <c r="R93" s="104">
        <v>45994</v>
      </c>
      <c r="S93" s="103" t="s">
        <v>147</v>
      </c>
      <c r="T93" s="95"/>
      <c r="U93" s="95"/>
      <c r="V93" s="95"/>
      <c r="W93" s="103" t="s">
        <v>148</v>
      </c>
      <c r="X93" s="103">
        <v>1</v>
      </c>
      <c r="Y93" s="95"/>
      <c r="Z93" s="104">
        <v>45996</v>
      </c>
      <c r="AA93" s="118" t="s">
        <v>15</v>
      </c>
      <c r="AB93" s="118" t="s">
        <v>333</v>
      </c>
      <c r="AC93" s="95"/>
      <c r="AD93" s="95"/>
      <c r="AE93" s="103" t="s">
        <v>171</v>
      </c>
      <c r="AF93" s="103">
        <v>1</v>
      </c>
      <c r="AG93" s="104">
        <v>45995</v>
      </c>
      <c r="AH93" s="104">
        <v>45996</v>
      </c>
      <c r="AI93" s="103" t="s">
        <v>185</v>
      </c>
      <c r="AJ93" s="109" t="s">
        <v>149</v>
      </c>
      <c r="AK93" s="103" t="s">
        <v>15</v>
      </c>
      <c r="AL93" s="95"/>
      <c r="AM93" s="105" t="s">
        <v>14</v>
      </c>
      <c r="AN93" s="95"/>
    </row>
    <row r="94" spans="1:40" ht="58.2" thickBot="1" x14ac:dyDescent="0.35">
      <c r="A94" s="107" t="s">
        <v>142</v>
      </c>
      <c r="B94" s="103" t="s">
        <v>14</v>
      </c>
      <c r="C94" s="103" t="s">
        <v>143</v>
      </c>
      <c r="D94" s="95"/>
      <c r="E94" s="95"/>
      <c r="F94" s="103">
        <v>6769472</v>
      </c>
      <c r="G94" s="103" t="s">
        <v>189</v>
      </c>
      <c r="H94" s="104">
        <v>45962</v>
      </c>
      <c r="I94" s="108" t="s">
        <v>145</v>
      </c>
      <c r="J94" s="103" t="s">
        <v>327</v>
      </c>
      <c r="K94" s="95"/>
      <c r="L94" s="103" t="s">
        <v>174</v>
      </c>
      <c r="M94" s="103" t="s">
        <v>381</v>
      </c>
      <c r="N94" s="103" t="s">
        <v>332</v>
      </c>
      <c r="O94" s="103" t="s">
        <v>171</v>
      </c>
      <c r="P94" s="96"/>
      <c r="Q94" s="95"/>
      <c r="R94" s="104">
        <v>45994</v>
      </c>
      <c r="S94" s="103" t="s">
        <v>147</v>
      </c>
      <c r="T94" s="95"/>
      <c r="U94" s="95"/>
      <c r="V94" s="95"/>
      <c r="W94" s="103" t="s">
        <v>148</v>
      </c>
      <c r="X94" s="103">
        <v>1</v>
      </c>
      <c r="Y94" s="95"/>
      <c r="Z94" s="104">
        <v>45996</v>
      </c>
      <c r="AA94" s="118" t="s">
        <v>15</v>
      </c>
      <c r="AB94" s="118" t="s">
        <v>333</v>
      </c>
      <c r="AC94" s="95"/>
      <c r="AD94" s="95"/>
      <c r="AE94" s="103" t="s">
        <v>171</v>
      </c>
      <c r="AF94" s="103">
        <v>1</v>
      </c>
      <c r="AG94" s="104">
        <v>45995</v>
      </c>
      <c r="AH94" s="104">
        <v>45996</v>
      </c>
      <c r="AI94" s="103" t="s">
        <v>185</v>
      </c>
      <c r="AJ94" s="109" t="s">
        <v>149</v>
      </c>
      <c r="AK94" s="103" t="s">
        <v>15</v>
      </c>
      <c r="AL94" s="95"/>
      <c r="AM94" s="105" t="s">
        <v>14</v>
      </c>
      <c r="AN94" s="95"/>
    </row>
    <row r="95" spans="1:40" ht="29.4" thickBot="1" x14ac:dyDescent="0.35">
      <c r="A95" s="107" t="s">
        <v>142</v>
      </c>
      <c r="B95" s="103" t="s">
        <v>14</v>
      </c>
      <c r="C95" s="103" t="s">
        <v>143</v>
      </c>
      <c r="D95" s="95"/>
      <c r="E95" s="95"/>
      <c r="F95" s="103">
        <v>6767003</v>
      </c>
      <c r="G95" s="103" t="s">
        <v>189</v>
      </c>
      <c r="H95" s="104">
        <v>45962</v>
      </c>
      <c r="I95" s="108" t="s">
        <v>145</v>
      </c>
      <c r="J95" s="103" t="s">
        <v>327</v>
      </c>
      <c r="K95" s="95"/>
      <c r="L95" s="103" t="s">
        <v>174</v>
      </c>
      <c r="M95" s="103" t="s">
        <v>382</v>
      </c>
      <c r="N95" s="103" t="s">
        <v>332</v>
      </c>
      <c r="O95" s="103" t="s">
        <v>171</v>
      </c>
      <c r="P95" s="106" t="s">
        <v>172</v>
      </c>
      <c r="Q95" s="95"/>
      <c r="R95" s="104">
        <v>45994</v>
      </c>
      <c r="S95" s="103" t="s">
        <v>147</v>
      </c>
      <c r="T95" s="95"/>
      <c r="U95" s="95"/>
      <c r="V95" s="95"/>
      <c r="W95" s="103" t="s">
        <v>148</v>
      </c>
      <c r="X95" s="103">
        <v>1</v>
      </c>
      <c r="Y95" s="95"/>
      <c r="Z95" s="104">
        <v>45996</v>
      </c>
      <c r="AA95" s="118" t="s">
        <v>15</v>
      </c>
      <c r="AB95" s="118" t="s">
        <v>333</v>
      </c>
      <c r="AC95" s="95"/>
      <c r="AD95" s="95"/>
      <c r="AE95" s="103" t="s">
        <v>171</v>
      </c>
      <c r="AF95" s="103">
        <v>1</v>
      </c>
      <c r="AG95" s="104">
        <v>45995</v>
      </c>
      <c r="AH95" s="104">
        <v>45996</v>
      </c>
      <c r="AI95" s="103" t="s">
        <v>185</v>
      </c>
      <c r="AJ95" s="109" t="s">
        <v>149</v>
      </c>
      <c r="AK95" s="103" t="s">
        <v>15</v>
      </c>
      <c r="AL95" s="95"/>
      <c r="AM95" s="105" t="s">
        <v>14</v>
      </c>
      <c r="AN95" s="95"/>
    </row>
    <row r="96" spans="1:40" ht="39" thickBot="1" x14ac:dyDescent="0.35">
      <c r="A96" s="102" t="s">
        <v>144</v>
      </c>
      <c r="B96" s="103" t="s">
        <v>14</v>
      </c>
      <c r="C96" s="103" t="s">
        <v>143</v>
      </c>
      <c r="D96" s="103" t="s">
        <v>383</v>
      </c>
      <c r="E96" s="103">
        <v>6824692</v>
      </c>
      <c r="F96" s="103">
        <v>6824692</v>
      </c>
      <c r="G96" s="95"/>
      <c r="H96" s="104">
        <v>45985</v>
      </c>
      <c r="I96" s="108" t="s">
        <v>145</v>
      </c>
      <c r="J96" s="103" t="s">
        <v>146</v>
      </c>
      <c r="K96" s="95"/>
      <c r="L96" s="103" t="s">
        <v>187</v>
      </c>
      <c r="M96" s="103" t="s">
        <v>384</v>
      </c>
      <c r="N96" s="95"/>
      <c r="O96" s="103" t="s">
        <v>171</v>
      </c>
      <c r="P96" s="106" t="s">
        <v>172</v>
      </c>
      <c r="Q96" s="95"/>
      <c r="R96" s="104">
        <v>45985</v>
      </c>
      <c r="S96" s="95"/>
      <c r="T96" s="95"/>
      <c r="U96" s="95"/>
      <c r="V96" s="103" t="s">
        <v>147</v>
      </c>
      <c r="W96" s="103" t="s">
        <v>173</v>
      </c>
      <c r="X96" s="95"/>
      <c r="Y96" s="95"/>
      <c r="Z96" s="95"/>
      <c r="AA96" s="95"/>
      <c r="AB96" s="103" t="s">
        <v>385</v>
      </c>
      <c r="AC96" s="95"/>
      <c r="AD96" s="95"/>
      <c r="AE96" s="103" t="s">
        <v>171</v>
      </c>
      <c r="AF96" s="103">
        <v>1</v>
      </c>
      <c r="AG96" s="104">
        <v>45985</v>
      </c>
      <c r="AH96" s="104">
        <v>45985</v>
      </c>
      <c r="AI96" s="103" t="s">
        <v>183</v>
      </c>
      <c r="AJ96" s="109" t="s">
        <v>149</v>
      </c>
      <c r="AK96" s="103" t="s">
        <v>14</v>
      </c>
      <c r="AL96" s="105" t="s">
        <v>386</v>
      </c>
      <c r="AM96" s="105" t="s">
        <v>14</v>
      </c>
      <c r="AN96" s="95"/>
    </row>
    <row r="97" spans="1:40" ht="29.4" thickBot="1" x14ac:dyDescent="0.35">
      <c r="A97" s="107" t="s">
        <v>142</v>
      </c>
      <c r="B97" s="103" t="s">
        <v>14</v>
      </c>
      <c r="C97" s="103" t="s">
        <v>143</v>
      </c>
      <c r="D97" s="95"/>
      <c r="E97" s="103" t="s">
        <v>387</v>
      </c>
      <c r="F97" s="103">
        <v>6791239</v>
      </c>
      <c r="G97" s="103" t="s">
        <v>388</v>
      </c>
      <c r="H97" s="104">
        <v>45987</v>
      </c>
      <c r="I97" s="116">
        <v>14</v>
      </c>
      <c r="J97" s="103" t="s">
        <v>327</v>
      </c>
      <c r="K97" s="103" t="s">
        <v>389</v>
      </c>
      <c r="L97" s="103" t="s">
        <v>174</v>
      </c>
      <c r="M97" s="103" t="s">
        <v>390</v>
      </c>
      <c r="N97" s="95"/>
      <c r="O97" s="103" t="s">
        <v>171</v>
      </c>
      <c r="P97" s="106" t="s">
        <v>172</v>
      </c>
      <c r="Q97" s="95"/>
      <c r="R97" s="104">
        <v>45994</v>
      </c>
      <c r="S97" s="95"/>
      <c r="T97" s="95"/>
      <c r="U97" s="95"/>
      <c r="V97" s="95"/>
      <c r="W97" s="103" t="s">
        <v>173</v>
      </c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6"/>
      <c r="AK97" s="95"/>
      <c r="AL97" s="95"/>
      <c r="AM97" s="105" t="s">
        <v>14</v>
      </c>
      <c r="AN97" s="95"/>
    </row>
    <row r="98" spans="1:40" ht="29.4" thickBot="1" x14ac:dyDescent="0.35">
      <c r="A98" s="107" t="s">
        <v>142</v>
      </c>
      <c r="B98" s="103" t="s">
        <v>14</v>
      </c>
      <c r="C98" s="103" t="s">
        <v>143</v>
      </c>
      <c r="D98" s="95"/>
      <c r="E98" s="95"/>
      <c r="F98" s="103">
        <v>6766001</v>
      </c>
      <c r="G98" s="103" t="s">
        <v>189</v>
      </c>
      <c r="H98" s="104">
        <v>45992</v>
      </c>
      <c r="I98" s="116">
        <v>9</v>
      </c>
      <c r="J98" s="103" t="s">
        <v>327</v>
      </c>
      <c r="K98" s="95"/>
      <c r="L98" s="103" t="s">
        <v>174</v>
      </c>
      <c r="M98" s="103" t="s">
        <v>391</v>
      </c>
      <c r="N98" s="95"/>
      <c r="O98" s="103" t="s">
        <v>171</v>
      </c>
      <c r="P98" s="106" t="s">
        <v>172</v>
      </c>
      <c r="Q98" s="103" t="s">
        <v>392</v>
      </c>
      <c r="R98" s="104">
        <v>45994</v>
      </c>
      <c r="S98" s="103" t="s">
        <v>147</v>
      </c>
      <c r="T98" s="95"/>
      <c r="U98" s="95"/>
      <c r="V98" s="95"/>
      <c r="W98" s="103" t="s">
        <v>173</v>
      </c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6"/>
      <c r="AK98" s="95"/>
      <c r="AL98" s="95"/>
      <c r="AM98" s="105" t="s">
        <v>14</v>
      </c>
      <c r="AN98" s="95"/>
    </row>
    <row r="99" spans="1:40" ht="29.4" thickBot="1" x14ac:dyDescent="0.35">
      <c r="A99" s="107" t="s">
        <v>142</v>
      </c>
      <c r="B99" s="103" t="s">
        <v>14</v>
      </c>
      <c r="C99" s="103" t="s">
        <v>143</v>
      </c>
      <c r="D99" s="95"/>
      <c r="E99" s="95"/>
      <c r="F99" s="103">
        <v>6766971</v>
      </c>
      <c r="G99" s="103" t="s">
        <v>189</v>
      </c>
      <c r="H99" s="104">
        <v>45962</v>
      </c>
      <c r="I99" s="105">
        <v>39</v>
      </c>
      <c r="J99" s="103" t="s">
        <v>327</v>
      </c>
      <c r="K99" s="95"/>
      <c r="L99" s="103" t="s">
        <v>174</v>
      </c>
      <c r="M99" s="103" t="s">
        <v>393</v>
      </c>
      <c r="N99" s="95"/>
      <c r="O99" s="103" t="s">
        <v>171</v>
      </c>
      <c r="P99" s="106" t="s">
        <v>172</v>
      </c>
      <c r="Q99" s="95"/>
      <c r="R99" s="104">
        <v>45994</v>
      </c>
      <c r="S99" s="103" t="s">
        <v>147</v>
      </c>
      <c r="T99" s="95"/>
      <c r="U99" s="95"/>
      <c r="V99" s="95"/>
      <c r="W99" s="103" t="s">
        <v>173</v>
      </c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6"/>
      <c r="AK99" s="95"/>
      <c r="AL99" s="95"/>
      <c r="AM99" s="105" t="s">
        <v>14</v>
      </c>
      <c r="AN99" s="95"/>
    </row>
    <row r="100" spans="1:40" ht="29.4" thickBot="1" x14ac:dyDescent="0.35">
      <c r="A100" s="107" t="s">
        <v>142</v>
      </c>
      <c r="B100" s="103" t="s">
        <v>14</v>
      </c>
      <c r="C100" s="103" t="s">
        <v>143</v>
      </c>
      <c r="D100" s="95"/>
      <c r="E100" s="95"/>
      <c r="F100" s="103">
        <v>6767020</v>
      </c>
      <c r="G100" s="103" t="s">
        <v>189</v>
      </c>
      <c r="H100" s="104">
        <v>45962</v>
      </c>
      <c r="I100" s="105">
        <v>39</v>
      </c>
      <c r="J100" s="103" t="s">
        <v>327</v>
      </c>
      <c r="K100" s="95"/>
      <c r="L100" s="103" t="s">
        <v>174</v>
      </c>
      <c r="M100" s="103" t="s">
        <v>394</v>
      </c>
      <c r="N100" s="95"/>
      <c r="O100" s="103" t="s">
        <v>171</v>
      </c>
      <c r="P100" s="106" t="s">
        <v>172</v>
      </c>
      <c r="Q100" s="95"/>
      <c r="R100" s="104">
        <v>45994</v>
      </c>
      <c r="S100" s="103" t="s">
        <v>147</v>
      </c>
      <c r="T100" s="95"/>
      <c r="U100" s="95"/>
      <c r="V100" s="95"/>
      <c r="W100" s="103" t="s">
        <v>173</v>
      </c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6"/>
      <c r="AK100" s="95"/>
      <c r="AL100" s="95"/>
      <c r="AM100" s="105" t="s">
        <v>14</v>
      </c>
      <c r="AN100" s="95"/>
    </row>
  </sheetData>
  <autoFilter ref="A1:AM100" xr:uid="{01286BAA-3A6D-48FB-B9B5-29FFB76E769D}"/>
  <hyperlinks>
    <hyperlink ref="D43" r:id="rId1" display="javascript:infoDocumento(4933606);" xr:uid="{B568AB33-D7E8-48A0-9D30-05DCD31F7296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04469-14EF-4655-86E8-86A220424593}">
  <dimension ref="A1"/>
  <sheetViews>
    <sheetView workbookViewId="0">
      <selection activeCell="D9" sqref="D9"/>
    </sheetView>
  </sheetViews>
  <sheetFormatPr baseColWidth="10" defaultRowHeight="13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4064-28D7-4B73-95B1-16FC91F7152F}">
  <dimension ref="A1"/>
  <sheetViews>
    <sheetView tabSelected="1" workbookViewId="0">
      <selection activeCell="O9" sqref="O9"/>
    </sheetView>
  </sheetViews>
  <sheetFormatPr baseColWidth="10" defaultRowHeight="13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DD0B-061C-4C0A-9556-741E040A7C54}">
  <dimension ref="A2:AF3"/>
  <sheetViews>
    <sheetView workbookViewId="0">
      <selection activeCell="L9" sqref="L9"/>
    </sheetView>
  </sheetViews>
  <sheetFormatPr baseColWidth="10" defaultRowHeight="13.8" x14ac:dyDescent="0.3"/>
  <sheetData>
    <row r="2" spans="1:32" ht="14.4" thickBot="1" x14ac:dyDescent="0.35"/>
    <row r="3" spans="1:32" ht="53.4" thickBot="1" x14ac:dyDescent="0.35">
      <c r="A3" s="111" t="s">
        <v>190</v>
      </c>
      <c r="B3" s="112" t="s">
        <v>191</v>
      </c>
      <c r="C3" s="113" t="s">
        <v>192</v>
      </c>
      <c r="D3" s="112" t="s">
        <v>193</v>
      </c>
      <c r="E3" s="113" t="s">
        <v>194</v>
      </c>
      <c r="F3" s="112" t="s">
        <v>195</v>
      </c>
      <c r="G3" s="113" t="s">
        <v>196</v>
      </c>
      <c r="H3" s="112" t="s">
        <v>197</v>
      </c>
      <c r="I3" s="113" t="s">
        <v>198</v>
      </c>
      <c r="J3" s="112" t="s">
        <v>199</v>
      </c>
      <c r="K3" s="113" t="s">
        <v>200</v>
      </c>
      <c r="L3" s="112" t="s">
        <v>201</v>
      </c>
      <c r="M3" s="113" t="s">
        <v>202</v>
      </c>
      <c r="N3" s="112" t="s">
        <v>203</v>
      </c>
      <c r="O3" s="113" t="s">
        <v>204</v>
      </c>
      <c r="P3" s="112" t="s">
        <v>205</v>
      </c>
      <c r="Q3" s="113" t="s">
        <v>206</v>
      </c>
      <c r="R3" s="112" t="s">
        <v>207</v>
      </c>
      <c r="S3" s="113" t="s">
        <v>208</v>
      </c>
      <c r="T3" s="112" t="s">
        <v>209</v>
      </c>
      <c r="U3" s="113" t="s">
        <v>210</v>
      </c>
      <c r="V3" s="112" t="s">
        <v>211</v>
      </c>
      <c r="W3" s="113" t="s">
        <v>212</v>
      </c>
      <c r="X3" s="112" t="s">
        <v>213</v>
      </c>
      <c r="Y3" s="113" t="s">
        <v>214</v>
      </c>
      <c r="Z3" s="113" t="s">
        <v>215</v>
      </c>
      <c r="AA3" s="113" t="s">
        <v>216</v>
      </c>
      <c r="AB3" s="113" t="s">
        <v>217</v>
      </c>
      <c r="AC3" s="113" t="s">
        <v>218</v>
      </c>
      <c r="AD3" s="113" t="s">
        <v>219</v>
      </c>
      <c r="AE3" s="114" t="s">
        <v>220</v>
      </c>
      <c r="AF3" s="115" t="s">
        <v>221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/>
  </sheetViews>
  <sheetFormatPr baseColWidth="10" defaultRowHeight="13.8" x14ac:dyDescent="0.3"/>
  <sheetData>
    <row r="1" spans="1:4" ht="14.4" x14ac:dyDescent="0.3">
      <c r="A1" s="3" t="s">
        <v>24</v>
      </c>
      <c r="B1" s="4" t="s">
        <v>25</v>
      </c>
      <c r="C1" s="5" t="s">
        <v>26</v>
      </c>
      <c r="D1" s="1" t="s">
        <v>27</v>
      </c>
    </row>
    <row r="2" spans="1:4" ht="14.4" x14ac:dyDescent="0.3">
      <c r="A2" s="6" t="s">
        <v>28</v>
      </c>
      <c r="B2" s="7" t="s">
        <v>29</v>
      </c>
      <c r="C2" s="7" t="s">
        <v>30</v>
      </c>
    </row>
    <row r="3" spans="1:4" ht="14.4" x14ac:dyDescent="0.3">
      <c r="A3" s="6" t="s">
        <v>31</v>
      </c>
      <c r="B3" s="7"/>
      <c r="C3" s="7" t="s">
        <v>32</v>
      </c>
    </row>
    <row r="4" spans="1:4" ht="14.4" x14ac:dyDescent="0.3">
      <c r="A4" s="8" t="s">
        <v>33</v>
      </c>
      <c r="B4" s="9" t="s">
        <v>34</v>
      </c>
      <c r="C4" s="7" t="s">
        <v>35</v>
      </c>
      <c r="D4" s="1" t="s">
        <v>36</v>
      </c>
    </row>
    <row r="5" spans="1:4" ht="14.4" x14ac:dyDescent="0.3">
      <c r="A5" s="8" t="s">
        <v>37</v>
      </c>
      <c r="B5" s="9" t="s">
        <v>38</v>
      </c>
      <c r="C5" s="7" t="s">
        <v>39</v>
      </c>
      <c r="D5" s="1" t="s">
        <v>40</v>
      </c>
    </row>
    <row r="6" spans="1:4" ht="14.4" x14ac:dyDescent="0.3">
      <c r="A6" s="10" t="s">
        <v>41</v>
      </c>
      <c r="B6" s="11" t="s">
        <v>42</v>
      </c>
      <c r="C6" s="11" t="s">
        <v>39</v>
      </c>
    </row>
    <row r="7" spans="1:4" ht="14.4" x14ac:dyDescent="0.3">
      <c r="A7" s="6" t="s">
        <v>43</v>
      </c>
      <c r="B7" s="7" t="s">
        <v>44</v>
      </c>
      <c r="C7" s="7" t="s">
        <v>39</v>
      </c>
    </row>
    <row r="8" spans="1:4" ht="14.4" x14ac:dyDescent="0.3">
      <c r="A8" s="8" t="s">
        <v>45</v>
      </c>
      <c r="B8" s="9" t="s">
        <v>46</v>
      </c>
      <c r="C8" s="7" t="s">
        <v>39</v>
      </c>
      <c r="D8" s="1" t="s">
        <v>47</v>
      </c>
    </row>
    <row r="9" spans="1:4" ht="14.4" x14ac:dyDescent="0.3">
      <c r="A9" s="8" t="s">
        <v>48</v>
      </c>
      <c r="B9" s="9" t="s">
        <v>49</v>
      </c>
      <c r="C9" s="7" t="s">
        <v>50</v>
      </c>
      <c r="D9" s="1" t="s">
        <v>47</v>
      </c>
    </row>
    <row r="10" spans="1:4" ht="14.4" x14ac:dyDescent="0.3">
      <c r="A10" s="8" t="s">
        <v>51</v>
      </c>
      <c r="B10" s="12" t="s">
        <v>52</v>
      </c>
      <c r="C10" s="7" t="s">
        <v>50</v>
      </c>
      <c r="D10" s="1" t="s">
        <v>50</v>
      </c>
    </row>
    <row r="11" spans="1:4" ht="14.4" x14ac:dyDescent="0.3">
      <c r="A11" s="8" t="s">
        <v>53</v>
      </c>
      <c r="B11" s="12" t="s">
        <v>54</v>
      </c>
      <c r="C11" s="7" t="s">
        <v>50</v>
      </c>
      <c r="D11" s="1" t="s">
        <v>50</v>
      </c>
    </row>
    <row r="12" spans="1:4" ht="14.4" x14ac:dyDescent="0.3">
      <c r="A12" s="8" t="s">
        <v>23</v>
      </c>
      <c r="B12" s="12" t="s">
        <v>55</v>
      </c>
      <c r="C12" s="7" t="s">
        <v>50</v>
      </c>
      <c r="D12" s="1" t="s">
        <v>56</v>
      </c>
    </row>
    <row r="13" spans="1:4" ht="14.4" x14ac:dyDescent="0.3">
      <c r="A13" s="8" t="s">
        <v>57</v>
      </c>
      <c r="B13" s="9" t="s">
        <v>58</v>
      </c>
      <c r="C13" s="7" t="s">
        <v>59</v>
      </c>
      <c r="D13" s="1" t="s">
        <v>40</v>
      </c>
    </row>
    <row r="14" spans="1:4" ht="14.4" x14ac:dyDescent="0.3">
      <c r="A14" s="8" t="s">
        <v>60</v>
      </c>
      <c r="B14" s="9" t="s">
        <v>61</v>
      </c>
      <c r="C14" s="7" t="s">
        <v>26</v>
      </c>
      <c r="D14" s="1" t="s">
        <v>47</v>
      </c>
    </row>
    <row r="15" spans="1:4" ht="14.4" x14ac:dyDescent="0.3">
      <c r="A15" s="6" t="s">
        <v>62</v>
      </c>
      <c r="B15" s="7" t="s">
        <v>63</v>
      </c>
      <c r="C15" s="7" t="s">
        <v>26</v>
      </c>
    </row>
    <row r="16" spans="1:4" ht="14.4" x14ac:dyDescent="0.3">
      <c r="A16" s="8" t="s">
        <v>64</v>
      </c>
      <c r="B16" s="9" t="s">
        <v>65</v>
      </c>
      <c r="C16" s="7" t="s">
        <v>26</v>
      </c>
      <c r="D16" s="1" t="s">
        <v>66</v>
      </c>
    </row>
    <row r="17" spans="1:3" ht="14.4" x14ac:dyDescent="0.3">
      <c r="A17" s="6" t="s">
        <v>67</v>
      </c>
      <c r="B17" s="7" t="s">
        <v>68</v>
      </c>
      <c r="C17" s="7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1"/>
  <sheetViews>
    <sheetView workbookViewId="0"/>
  </sheetViews>
  <sheetFormatPr baseColWidth="10" defaultRowHeight="13.8" x14ac:dyDescent="0.3"/>
  <sheetData>
    <row r="1" spans="1:31" ht="66" x14ac:dyDescent="0.3">
      <c r="A1" s="13" t="s">
        <v>69</v>
      </c>
      <c r="B1" s="14"/>
      <c r="C1" s="15" t="s">
        <v>70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7"/>
      <c r="AA1" s="18" t="s">
        <v>71</v>
      </c>
      <c r="AB1" s="18" t="s">
        <v>72</v>
      </c>
      <c r="AC1" s="19" t="s">
        <v>73</v>
      </c>
      <c r="AD1" s="18" t="s">
        <v>74</v>
      </c>
      <c r="AE1" s="18" t="s">
        <v>75</v>
      </c>
    </row>
    <row r="2" spans="1:31" ht="26.4" x14ac:dyDescent="0.3">
      <c r="A2" s="20"/>
      <c r="B2" s="21"/>
      <c r="C2" s="22" t="s">
        <v>4</v>
      </c>
      <c r="D2" s="17"/>
      <c r="E2" s="22" t="s">
        <v>5</v>
      </c>
      <c r="F2" s="17"/>
      <c r="G2" s="22" t="s">
        <v>6</v>
      </c>
      <c r="H2" s="17"/>
      <c r="I2" s="22" t="s">
        <v>7</v>
      </c>
      <c r="J2" s="17"/>
      <c r="K2" s="22" t="s">
        <v>8</v>
      </c>
      <c r="L2" s="17"/>
      <c r="M2" s="22" t="s">
        <v>9</v>
      </c>
      <c r="N2" s="17"/>
      <c r="O2" s="22" t="s">
        <v>10</v>
      </c>
      <c r="P2" s="17"/>
      <c r="Q2" s="22" t="s">
        <v>11</v>
      </c>
      <c r="R2" s="17"/>
      <c r="S2" s="22" t="s">
        <v>12</v>
      </c>
      <c r="T2" s="17"/>
      <c r="U2" s="22" t="s">
        <v>13</v>
      </c>
      <c r="V2" s="17"/>
      <c r="W2" s="22" t="s">
        <v>14</v>
      </c>
      <c r="X2" s="17"/>
      <c r="Y2" s="22" t="s">
        <v>15</v>
      </c>
      <c r="Z2" s="17"/>
      <c r="AA2" s="23"/>
      <c r="AB2" s="23"/>
      <c r="AC2" s="23"/>
      <c r="AD2" s="23"/>
      <c r="AE2" s="23"/>
    </row>
    <row r="3" spans="1:31" ht="26.4" x14ac:dyDescent="0.3">
      <c r="A3" s="24"/>
      <c r="B3" s="25"/>
      <c r="C3" s="26" t="s">
        <v>76</v>
      </c>
      <c r="D3" s="27" t="s">
        <v>77</v>
      </c>
      <c r="E3" s="26" t="s">
        <v>76</v>
      </c>
      <c r="F3" s="27" t="s">
        <v>77</v>
      </c>
      <c r="G3" s="26" t="s">
        <v>76</v>
      </c>
      <c r="H3" s="27" t="s">
        <v>77</v>
      </c>
      <c r="I3" s="26" t="s">
        <v>76</v>
      </c>
      <c r="J3" s="27" t="s">
        <v>77</v>
      </c>
      <c r="K3" s="26" t="s">
        <v>76</v>
      </c>
      <c r="L3" s="27" t="s">
        <v>77</v>
      </c>
      <c r="M3" s="26" t="s">
        <v>76</v>
      </c>
      <c r="N3" s="27" t="s">
        <v>77</v>
      </c>
      <c r="O3" s="26" t="s">
        <v>76</v>
      </c>
      <c r="P3" s="27" t="s">
        <v>77</v>
      </c>
      <c r="Q3" s="26" t="s">
        <v>76</v>
      </c>
      <c r="R3" s="27" t="s">
        <v>77</v>
      </c>
      <c r="S3" s="26" t="s">
        <v>76</v>
      </c>
      <c r="T3" s="27" t="s">
        <v>77</v>
      </c>
      <c r="U3" s="26" t="s">
        <v>76</v>
      </c>
      <c r="V3" s="27" t="s">
        <v>77</v>
      </c>
      <c r="W3" s="26" t="s">
        <v>76</v>
      </c>
      <c r="X3" s="27" t="s">
        <v>77</v>
      </c>
      <c r="Y3" s="26" t="s">
        <v>76</v>
      </c>
      <c r="Z3" s="27" t="s">
        <v>77</v>
      </c>
      <c r="AA3" s="28"/>
      <c r="AB3" s="28"/>
      <c r="AC3" s="28"/>
      <c r="AD3" s="28"/>
      <c r="AE3" s="28"/>
    </row>
    <row r="4" spans="1:31" ht="184.8" x14ac:dyDescent="0.3">
      <c r="A4" s="29">
        <v>1</v>
      </c>
      <c r="B4" s="30" t="s">
        <v>78</v>
      </c>
      <c r="C4" s="31"/>
      <c r="D4" s="32"/>
      <c r="E4" s="33">
        <v>1984</v>
      </c>
      <c r="F4" s="34">
        <v>1985.19</v>
      </c>
      <c r="G4" s="33">
        <v>2976</v>
      </c>
      <c r="H4" s="34">
        <v>3587.63</v>
      </c>
      <c r="I4" s="33">
        <v>2480</v>
      </c>
      <c r="J4" s="32">
        <v>2492.23</v>
      </c>
      <c r="K4" s="33">
        <v>2480</v>
      </c>
      <c r="L4" s="34">
        <v>2489.15</v>
      </c>
      <c r="M4" s="33">
        <v>2976</v>
      </c>
      <c r="N4" s="34">
        <v>3274.92</v>
      </c>
      <c r="O4" s="33">
        <v>2976</v>
      </c>
      <c r="P4" s="34">
        <v>3036.1</v>
      </c>
      <c r="Q4" s="33">
        <v>2480</v>
      </c>
      <c r="R4" s="34">
        <f>693.07+16.63+33.44+900+279.36</f>
        <v>1922.5</v>
      </c>
      <c r="S4" s="33">
        <v>1984</v>
      </c>
      <c r="T4" s="34">
        <v>0</v>
      </c>
      <c r="U4" s="33">
        <v>1984</v>
      </c>
      <c r="V4" s="34">
        <v>0</v>
      </c>
      <c r="W4" s="33">
        <v>1488</v>
      </c>
      <c r="X4" s="34">
        <v>0</v>
      </c>
      <c r="Y4" s="33">
        <v>992</v>
      </c>
      <c r="Z4" s="34">
        <v>0</v>
      </c>
      <c r="AA4" s="31">
        <f t="shared" ref="AA4:AA23" si="0">IFERROR(SUM(C4,E4,G4,I4,K4,M4,O4,Q4),"")</f>
        <v>18352</v>
      </c>
      <c r="AB4" s="35">
        <f t="shared" ref="AB4:AB24" si="1">IFERROR(SUM(D4,F4,H4,J4,L4,N4,P4,R4,T4,V4,X4,Z4),"")</f>
        <v>18787.719999999998</v>
      </c>
      <c r="AC4" s="36">
        <f t="shared" ref="AC4:AC24" si="2">IFERROR(SUM(D4,F4,H4,J4,L4,N4,P4,R4)/AA4,"")</f>
        <v>1.0237423714036615</v>
      </c>
      <c r="AD4" s="29">
        <f t="shared" ref="AD4:AD24" si="3">IFERROR(SUM(C4,E4,G4,I4,K4,M4,O4,Q4,S4,U4,W4,Y4),"")</f>
        <v>24800</v>
      </c>
      <c r="AE4" s="37">
        <f t="shared" ref="AE4:AE24" si="4">IFERROR(SUM(D4,F4,H4,J4,L4,N4,P4,R4,T4,V4,X4,Z4)/AD4,"")</f>
        <v>0.75756935483870957</v>
      </c>
    </row>
    <row r="5" spans="1:31" ht="184.8" x14ac:dyDescent="0.3">
      <c r="A5" s="29">
        <v>2</v>
      </c>
      <c r="B5" s="38" t="s">
        <v>79</v>
      </c>
      <c r="C5" s="31"/>
      <c r="D5" s="32"/>
      <c r="E5" s="33">
        <v>56</v>
      </c>
      <c r="F5" s="34">
        <v>162.68</v>
      </c>
      <c r="G5" s="33">
        <v>84</v>
      </c>
      <c r="H5" s="34">
        <v>411.95</v>
      </c>
      <c r="I5" s="33">
        <v>70</v>
      </c>
      <c r="J5" s="32">
        <v>296</v>
      </c>
      <c r="K5" s="33">
        <v>70</v>
      </c>
      <c r="L5" s="34">
        <v>171.56</v>
      </c>
      <c r="M5" s="33">
        <v>84</v>
      </c>
      <c r="N5" s="34">
        <v>345.61</v>
      </c>
      <c r="O5" s="33">
        <v>84</v>
      </c>
      <c r="P5" s="34">
        <v>321.81</v>
      </c>
      <c r="Q5" s="33">
        <v>70</v>
      </c>
      <c r="R5" s="34">
        <v>86.85</v>
      </c>
      <c r="S5" s="33">
        <v>56</v>
      </c>
      <c r="T5" s="34">
        <v>0</v>
      </c>
      <c r="U5" s="33">
        <v>56</v>
      </c>
      <c r="V5" s="34">
        <v>0</v>
      </c>
      <c r="W5" s="33">
        <v>42</v>
      </c>
      <c r="X5" s="34">
        <v>0</v>
      </c>
      <c r="Y5" s="33">
        <v>28</v>
      </c>
      <c r="Z5" s="34">
        <v>0</v>
      </c>
      <c r="AA5" s="31">
        <f t="shared" si="0"/>
        <v>518</v>
      </c>
      <c r="AB5" s="35">
        <f t="shared" si="1"/>
        <v>1796.46</v>
      </c>
      <c r="AC5" s="36">
        <f t="shared" si="2"/>
        <v>3.4680694980694979</v>
      </c>
      <c r="AD5" s="29">
        <f t="shared" si="3"/>
        <v>700</v>
      </c>
      <c r="AE5" s="37">
        <f t="shared" si="4"/>
        <v>2.5663714285714287</v>
      </c>
    </row>
    <row r="6" spans="1:31" ht="39.6" x14ac:dyDescent="0.3">
      <c r="A6" s="29">
        <v>3</v>
      </c>
      <c r="B6" s="39" t="s">
        <v>80</v>
      </c>
      <c r="C6" s="40"/>
      <c r="D6" s="41"/>
      <c r="E6" s="29">
        <v>55</v>
      </c>
      <c r="F6" s="41">
        <v>65</v>
      </c>
      <c r="G6" s="29">
        <v>100</v>
      </c>
      <c r="H6" s="41">
        <v>101</v>
      </c>
      <c r="I6" s="29">
        <v>125</v>
      </c>
      <c r="J6" s="41">
        <v>103</v>
      </c>
      <c r="K6" s="40">
        <v>129</v>
      </c>
      <c r="L6" s="41">
        <v>118</v>
      </c>
      <c r="M6" s="40">
        <v>150</v>
      </c>
      <c r="N6" s="41">
        <v>155</v>
      </c>
      <c r="O6" s="40">
        <v>151</v>
      </c>
      <c r="P6" s="41">
        <v>83</v>
      </c>
      <c r="Q6" s="40">
        <v>147</v>
      </c>
      <c r="R6" s="41">
        <f>R7+R8+R9+R10+R22</f>
        <v>92</v>
      </c>
      <c r="S6" s="40">
        <v>137</v>
      </c>
      <c r="T6" s="41">
        <v>0</v>
      </c>
      <c r="U6" s="40">
        <v>107</v>
      </c>
      <c r="V6" s="41">
        <v>0</v>
      </c>
      <c r="W6" s="40">
        <v>109</v>
      </c>
      <c r="X6" s="41">
        <v>0</v>
      </c>
      <c r="Y6" s="40">
        <v>139</v>
      </c>
      <c r="Z6" s="41">
        <v>0</v>
      </c>
      <c r="AA6" s="31">
        <f t="shared" si="0"/>
        <v>857</v>
      </c>
      <c r="AB6" s="35">
        <f t="shared" si="1"/>
        <v>717</v>
      </c>
      <c r="AC6" s="36">
        <f t="shared" si="2"/>
        <v>0.83663943990665113</v>
      </c>
      <c r="AD6" s="29">
        <f t="shared" si="3"/>
        <v>1349</v>
      </c>
      <c r="AE6" s="36">
        <f t="shared" si="4"/>
        <v>0.53150481838398811</v>
      </c>
    </row>
    <row r="7" spans="1:31" ht="92.4" x14ac:dyDescent="0.3">
      <c r="A7" s="29">
        <v>3.1</v>
      </c>
      <c r="B7" s="39" t="s">
        <v>81</v>
      </c>
      <c r="C7" s="40"/>
      <c r="D7" s="41"/>
      <c r="E7" s="40">
        <v>10</v>
      </c>
      <c r="F7" s="41">
        <v>1</v>
      </c>
      <c r="G7" s="40">
        <v>40</v>
      </c>
      <c r="H7" s="41">
        <v>40</v>
      </c>
      <c r="I7" s="40">
        <v>42</v>
      </c>
      <c r="J7" s="41">
        <v>46</v>
      </c>
      <c r="K7" s="40">
        <v>42</v>
      </c>
      <c r="L7" s="41">
        <v>29</v>
      </c>
      <c r="M7" s="40">
        <v>62</v>
      </c>
      <c r="N7" s="41">
        <v>62</v>
      </c>
      <c r="O7" s="40">
        <v>62</v>
      </c>
      <c r="P7" s="41">
        <v>33</v>
      </c>
      <c r="Q7" s="40">
        <v>60</v>
      </c>
      <c r="R7" s="41">
        <v>3</v>
      </c>
      <c r="S7" s="40">
        <v>50</v>
      </c>
      <c r="T7" s="41">
        <v>0</v>
      </c>
      <c r="U7" s="40">
        <v>20</v>
      </c>
      <c r="V7" s="41">
        <v>0</v>
      </c>
      <c r="W7" s="40">
        <v>20</v>
      </c>
      <c r="X7" s="41">
        <v>0</v>
      </c>
      <c r="Y7" s="40">
        <v>12</v>
      </c>
      <c r="Z7" s="41">
        <v>0</v>
      </c>
      <c r="AA7" s="31">
        <f t="shared" si="0"/>
        <v>318</v>
      </c>
      <c r="AB7" s="35">
        <f t="shared" si="1"/>
        <v>214</v>
      </c>
      <c r="AC7" s="36">
        <f t="shared" si="2"/>
        <v>0.67295597484276726</v>
      </c>
      <c r="AD7" s="29">
        <f t="shared" si="3"/>
        <v>420</v>
      </c>
      <c r="AE7" s="36">
        <f t="shared" si="4"/>
        <v>0.50952380952380949</v>
      </c>
    </row>
    <row r="8" spans="1:31" ht="66" x14ac:dyDescent="0.3">
      <c r="A8" s="40">
        <v>3.2</v>
      </c>
      <c r="B8" s="42" t="s">
        <v>82</v>
      </c>
      <c r="C8" s="29"/>
      <c r="D8" s="41"/>
      <c r="E8" s="40">
        <v>0</v>
      </c>
      <c r="F8" s="41">
        <v>0</v>
      </c>
      <c r="G8" s="40">
        <v>0</v>
      </c>
      <c r="H8" s="41">
        <v>0</v>
      </c>
      <c r="I8" s="40">
        <v>0</v>
      </c>
      <c r="J8" s="41">
        <v>0</v>
      </c>
      <c r="K8" s="29"/>
      <c r="L8" s="41">
        <v>0</v>
      </c>
      <c r="M8" s="29"/>
      <c r="N8" s="41">
        <v>0</v>
      </c>
      <c r="O8" s="29">
        <v>0</v>
      </c>
      <c r="P8" s="41">
        <v>0</v>
      </c>
      <c r="Q8" s="29"/>
      <c r="R8" s="41">
        <v>0</v>
      </c>
      <c r="S8" s="29"/>
      <c r="T8" s="41">
        <v>0</v>
      </c>
      <c r="U8" s="29"/>
      <c r="V8" s="41">
        <v>0</v>
      </c>
      <c r="W8" s="29"/>
      <c r="X8" s="41">
        <v>0</v>
      </c>
      <c r="Y8" s="29"/>
      <c r="Z8" s="41">
        <v>0</v>
      </c>
      <c r="AA8" s="31">
        <f t="shared" si="0"/>
        <v>0</v>
      </c>
      <c r="AB8" s="35">
        <f t="shared" si="1"/>
        <v>0</v>
      </c>
      <c r="AC8" s="36" t="str">
        <f t="shared" si="2"/>
        <v/>
      </c>
      <c r="AD8" s="43">
        <f t="shared" si="3"/>
        <v>0</v>
      </c>
      <c r="AE8" s="36" t="str">
        <f t="shared" si="4"/>
        <v/>
      </c>
    </row>
    <row r="9" spans="1:31" ht="198" x14ac:dyDescent="0.3">
      <c r="A9" s="29">
        <v>3.3</v>
      </c>
      <c r="B9" s="39" t="s">
        <v>83</v>
      </c>
      <c r="C9" s="29"/>
      <c r="D9" s="41"/>
      <c r="E9" s="40">
        <v>45</v>
      </c>
      <c r="F9" s="41">
        <v>45</v>
      </c>
      <c r="G9" s="40">
        <v>60</v>
      </c>
      <c r="H9" s="41">
        <v>59</v>
      </c>
      <c r="I9" s="40">
        <v>41</v>
      </c>
      <c r="J9" s="41">
        <v>40</v>
      </c>
      <c r="K9" s="40">
        <v>45</v>
      </c>
      <c r="L9" s="41">
        <v>46</v>
      </c>
      <c r="M9" s="40">
        <v>45</v>
      </c>
      <c r="N9" s="41">
        <v>40</v>
      </c>
      <c r="O9" s="40">
        <v>45</v>
      </c>
      <c r="P9" s="41">
        <v>5</v>
      </c>
      <c r="Q9" s="40">
        <v>45</v>
      </c>
      <c r="R9" s="41">
        <v>46</v>
      </c>
      <c r="S9" s="40">
        <v>45</v>
      </c>
      <c r="T9" s="41">
        <v>0</v>
      </c>
      <c r="U9" s="40">
        <v>45</v>
      </c>
      <c r="V9" s="41">
        <v>0</v>
      </c>
      <c r="W9" s="40">
        <v>45</v>
      </c>
      <c r="X9" s="41">
        <v>0</v>
      </c>
      <c r="Y9" s="40">
        <v>43</v>
      </c>
      <c r="Z9" s="41">
        <v>0</v>
      </c>
      <c r="AA9" s="31">
        <f t="shared" si="0"/>
        <v>326</v>
      </c>
      <c r="AB9" s="35">
        <f t="shared" si="1"/>
        <v>281</v>
      </c>
      <c r="AC9" s="36">
        <f t="shared" si="2"/>
        <v>0.8619631901840491</v>
      </c>
      <c r="AD9" s="29">
        <f t="shared" si="3"/>
        <v>504</v>
      </c>
      <c r="AE9" s="36">
        <f t="shared" si="4"/>
        <v>0.55753968253968256</v>
      </c>
    </row>
    <row r="10" spans="1:31" ht="158.4" x14ac:dyDescent="0.3">
      <c r="A10" s="29">
        <v>3.4</v>
      </c>
      <c r="B10" s="39" t="s">
        <v>84</v>
      </c>
      <c r="C10" s="40"/>
      <c r="D10" s="41"/>
      <c r="E10" s="40"/>
      <c r="F10" s="41">
        <v>19</v>
      </c>
      <c r="G10" s="40">
        <v>0</v>
      </c>
      <c r="H10" s="41">
        <v>1</v>
      </c>
      <c r="I10" s="40">
        <v>42</v>
      </c>
      <c r="J10" s="41">
        <v>16</v>
      </c>
      <c r="K10" s="40">
        <v>42</v>
      </c>
      <c r="L10" s="44">
        <v>42</v>
      </c>
      <c r="M10" s="40">
        <v>43</v>
      </c>
      <c r="N10" s="41">
        <v>52</v>
      </c>
      <c r="O10" s="40">
        <v>44</v>
      </c>
      <c r="P10" s="41">
        <v>44</v>
      </c>
      <c r="Q10" s="40">
        <v>42</v>
      </c>
      <c r="R10" s="41">
        <v>43</v>
      </c>
      <c r="S10" s="40">
        <v>42</v>
      </c>
      <c r="T10" s="41">
        <v>0</v>
      </c>
      <c r="U10" s="40">
        <v>42</v>
      </c>
      <c r="V10" s="41">
        <v>0</v>
      </c>
      <c r="W10" s="40">
        <v>44</v>
      </c>
      <c r="X10" s="41">
        <v>0</v>
      </c>
      <c r="Y10" s="40">
        <v>84</v>
      </c>
      <c r="Z10" s="41">
        <v>0</v>
      </c>
      <c r="AA10" s="31">
        <f t="shared" si="0"/>
        <v>213</v>
      </c>
      <c r="AB10" s="35">
        <f t="shared" si="1"/>
        <v>217</v>
      </c>
      <c r="AC10" s="36">
        <f t="shared" si="2"/>
        <v>1.0187793427230047</v>
      </c>
      <c r="AD10" s="29">
        <f t="shared" si="3"/>
        <v>425</v>
      </c>
      <c r="AE10" s="36">
        <f t="shared" si="4"/>
        <v>0.51058823529411768</v>
      </c>
    </row>
    <row r="11" spans="1:31" ht="250.8" x14ac:dyDescent="0.3">
      <c r="A11" s="29">
        <v>4</v>
      </c>
      <c r="B11" s="39" t="s">
        <v>85</v>
      </c>
      <c r="C11" s="29"/>
      <c r="D11" s="41"/>
      <c r="E11" s="40">
        <v>0</v>
      </c>
      <c r="F11" s="41">
        <v>0</v>
      </c>
      <c r="G11" s="40">
        <v>0</v>
      </c>
      <c r="H11" s="41">
        <v>0</v>
      </c>
      <c r="I11" s="40">
        <v>0</v>
      </c>
      <c r="J11" s="41">
        <v>0</v>
      </c>
      <c r="K11" s="29">
        <v>1</v>
      </c>
      <c r="L11" s="44">
        <v>1</v>
      </c>
      <c r="M11" s="29">
        <v>1</v>
      </c>
      <c r="N11" s="45">
        <v>1</v>
      </c>
      <c r="O11" s="29">
        <v>0</v>
      </c>
      <c r="P11" s="45">
        <v>0</v>
      </c>
      <c r="Q11" s="29">
        <v>0</v>
      </c>
      <c r="R11" s="45">
        <v>0</v>
      </c>
      <c r="S11" s="29"/>
      <c r="T11" s="45"/>
      <c r="U11" s="29"/>
      <c r="V11" s="45"/>
      <c r="W11" s="29"/>
      <c r="X11" s="45"/>
      <c r="Y11" s="29"/>
      <c r="Z11" s="45"/>
      <c r="AA11" s="31">
        <f t="shared" si="0"/>
        <v>2</v>
      </c>
      <c r="AB11" s="35">
        <f t="shared" si="1"/>
        <v>2</v>
      </c>
      <c r="AC11" s="36">
        <f t="shared" si="2"/>
        <v>1</v>
      </c>
      <c r="AD11" s="29">
        <f t="shared" si="3"/>
        <v>2</v>
      </c>
      <c r="AE11" s="36">
        <f t="shared" si="4"/>
        <v>1</v>
      </c>
    </row>
    <row r="12" spans="1:31" ht="198" x14ac:dyDescent="0.3">
      <c r="A12" s="29">
        <v>5</v>
      </c>
      <c r="B12" s="39" t="s">
        <v>86</v>
      </c>
      <c r="C12" s="29"/>
      <c r="D12" s="41"/>
      <c r="E12" s="40">
        <v>13</v>
      </c>
      <c r="F12" s="41">
        <v>13</v>
      </c>
      <c r="G12" s="40">
        <v>17</v>
      </c>
      <c r="H12" s="41">
        <v>82</v>
      </c>
      <c r="I12" s="40">
        <v>17</v>
      </c>
      <c r="J12" s="41">
        <v>44</v>
      </c>
      <c r="K12" s="40">
        <v>53</v>
      </c>
      <c r="L12" s="41">
        <v>75</v>
      </c>
      <c r="M12" s="40">
        <v>30</v>
      </c>
      <c r="N12" s="41">
        <v>60</v>
      </c>
      <c r="O12" s="40">
        <v>30</v>
      </c>
      <c r="P12" s="41">
        <v>38</v>
      </c>
      <c r="Q12" s="40">
        <v>30</v>
      </c>
      <c r="R12" s="41">
        <v>52</v>
      </c>
      <c r="S12" s="40">
        <v>30</v>
      </c>
      <c r="T12" s="41">
        <v>0</v>
      </c>
      <c r="U12" s="40">
        <v>30</v>
      </c>
      <c r="V12" s="41">
        <v>0</v>
      </c>
      <c r="W12" s="40">
        <v>40</v>
      </c>
      <c r="X12" s="41">
        <v>0</v>
      </c>
      <c r="Y12" s="40">
        <v>40</v>
      </c>
      <c r="Z12" s="41">
        <v>0</v>
      </c>
      <c r="AA12" s="31">
        <f t="shared" si="0"/>
        <v>190</v>
      </c>
      <c r="AB12" s="35">
        <f t="shared" si="1"/>
        <v>364</v>
      </c>
      <c r="AC12" s="36">
        <f t="shared" si="2"/>
        <v>1.9157894736842105</v>
      </c>
      <c r="AD12" s="29">
        <f t="shared" si="3"/>
        <v>330</v>
      </c>
      <c r="AE12" s="36">
        <f t="shared" si="4"/>
        <v>1.103030303030303</v>
      </c>
    </row>
    <row r="13" spans="1:31" ht="26.4" x14ac:dyDescent="0.3">
      <c r="A13" s="29">
        <v>6</v>
      </c>
      <c r="B13" s="39" t="s">
        <v>87</v>
      </c>
      <c r="C13" s="29"/>
      <c r="D13" s="41"/>
      <c r="E13" s="40">
        <v>36</v>
      </c>
      <c r="F13" s="41">
        <v>36</v>
      </c>
      <c r="G13" s="40">
        <v>18</v>
      </c>
      <c r="H13" s="41">
        <v>18</v>
      </c>
      <c r="I13" s="40">
        <v>19</v>
      </c>
      <c r="J13" s="41">
        <v>19</v>
      </c>
      <c r="K13" s="29">
        <v>13</v>
      </c>
      <c r="L13" s="45">
        <v>13</v>
      </c>
      <c r="M13" s="46">
        <v>11</v>
      </c>
      <c r="N13" s="45">
        <v>11</v>
      </c>
      <c r="O13" s="29">
        <v>11</v>
      </c>
      <c r="P13" s="45">
        <v>11</v>
      </c>
      <c r="Q13" s="29">
        <v>4</v>
      </c>
      <c r="R13" s="45">
        <v>4</v>
      </c>
      <c r="S13" s="29"/>
      <c r="T13" s="45"/>
      <c r="U13" s="29"/>
      <c r="V13" s="45"/>
      <c r="W13" s="29"/>
      <c r="X13" s="45"/>
      <c r="Y13" s="29"/>
      <c r="Z13" s="45"/>
      <c r="AA13" s="31">
        <f t="shared" si="0"/>
        <v>112</v>
      </c>
      <c r="AB13" s="35">
        <f t="shared" si="1"/>
        <v>112</v>
      </c>
      <c r="AC13" s="36">
        <f t="shared" si="2"/>
        <v>1</v>
      </c>
      <c r="AD13" s="29">
        <f t="shared" si="3"/>
        <v>112</v>
      </c>
      <c r="AE13" s="36">
        <f t="shared" si="4"/>
        <v>1</v>
      </c>
    </row>
    <row r="14" spans="1:31" ht="39.6" x14ac:dyDescent="0.3">
      <c r="A14" s="29">
        <v>7</v>
      </c>
      <c r="B14" s="39" t="s">
        <v>88</v>
      </c>
      <c r="C14" s="29"/>
      <c r="D14" s="41"/>
      <c r="E14" s="40">
        <v>10</v>
      </c>
      <c r="F14" s="41">
        <v>10</v>
      </c>
      <c r="G14" s="40">
        <v>24</v>
      </c>
      <c r="H14" s="41">
        <v>14</v>
      </c>
      <c r="I14" s="40">
        <v>24</v>
      </c>
      <c r="J14" s="41">
        <v>13</v>
      </c>
      <c r="K14" s="40">
        <v>24</v>
      </c>
      <c r="L14" s="44">
        <v>7</v>
      </c>
      <c r="M14" s="40">
        <v>24</v>
      </c>
      <c r="N14" s="41">
        <v>20</v>
      </c>
      <c r="O14" s="40">
        <v>24</v>
      </c>
      <c r="P14" s="41">
        <v>11</v>
      </c>
      <c r="Q14" s="40">
        <v>24</v>
      </c>
      <c r="R14" s="41">
        <v>4</v>
      </c>
      <c r="S14" s="40">
        <v>24</v>
      </c>
      <c r="T14" s="41">
        <v>0</v>
      </c>
      <c r="U14" s="40">
        <v>24</v>
      </c>
      <c r="V14" s="41">
        <v>0</v>
      </c>
      <c r="W14" s="40">
        <v>24</v>
      </c>
      <c r="X14" s="41">
        <v>0</v>
      </c>
      <c r="Y14" s="40">
        <v>24</v>
      </c>
      <c r="Z14" s="41">
        <v>0</v>
      </c>
      <c r="AA14" s="31">
        <f t="shared" si="0"/>
        <v>154</v>
      </c>
      <c r="AB14" s="35">
        <f t="shared" si="1"/>
        <v>79</v>
      </c>
      <c r="AC14" s="36">
        <f t="shared" si="2"/>
        <v>0.51298701298701299</v>
      </c>
      <c r="AD14" s="29">
        <f t="shared" si="3"/>
        <v>250</v>
      </c>
      <c r="AE14" s="36">
        <f t="shared" si="4"/>
        <v>0.316</v>
      </c>
    </row>
    <row r="15" spans="1:31" ht="92.4" x14ac:dyDescent="0.3">
      <c r="A15" s="29">
        <v>8</v>
      </c>
      <c r="B15" s="39" t="s">
        <v>89</v>
      </c>
      <c r="C15" s="29"/>
      <c r="D15" s="41"/>
      <c r="E15" s="40">
        <v>0</v>
      </c>
      <c r="F15" s="41">
        <v>0</v>
      </c>
      <c r="G15" s="40">
        <v>1</v>
      </c>
      <c r="H15" s="41">
        <v>1</v>
      </c>
      <c r="I15" s="40">
        <v>5</v>
      </c>
      <c r="J15" s="41">
        <v>5</v>
      </c>
      <c r="K15" s="29">
        <v>0</v>
      </c>
      <c r="L15" s="41">
        <v>0</v>
      </c>
      <c r="M15" s="29">
        <v>1</v>
      </c>
      <c r="N15" s="41">
        <v>1</v>
      </c>
      <c r="O15" s="29">
        <v>5</v>
      </c>
      <c r="P15" s="41">
        <v>5</v>
      </c>
      <c r="Q15" s="29">
        <v>3</v>
      </c>
      <c r="R15" s="41">
        <v>3</v>
      </c>
      <c r="S15" s="29"/>
      <c r="T15" s="41">
        <v>0</v>
      </c>
      <c r="U15" s="29"/>
      <c r="V15" s="41">
        <v>0</v>
      </c>
      <c r="W15" s="29"/>
      <c r="X15" s="41">
        <v>0</v>
      </c>
      <c r="Y15" s="29"/>
      <c r="Z15" s="41">
        <v>0</v>
      </c>
      <c r="AA15" s="31">
        <f t="shared" si="0"/>
        <v>15</v>
      </c>
      <c r="AB15" s="35">
        <f t="shared" si="1"/>
        <v>15</v>
      </c>
      <c r="AC15" s="36">
        <f t="shared" si="2"/>
        <v>1</v>
      </c>
      <c r="AD15" s="29">
        <f t="shared" si="3"/>
        <v>15</v>
      </c>
      <c r="AE15" s="36">
        <f t="shared" si="4"/>
        <v>1</v>
      </c>
    </row>
    <row r="16" spans="1:31" ht="79.2" x14ac:dyDescent="0.3">
      <c r="A16" s="29">
        <v>9</v>
      </c>
      <c r="B16" s="39" t="s">
        <v>90</v>
      </c>
      <c r="C16" s="29"/>
      <c r="D16" s="41"/>
      <c r="E16" s="40">
        <v>0</v>
      </c>
      <c r="F16" s="41">
        <v>0</v>
      </c>
      <c r="G16" s="40">
        <v>0</v>
      </c>
      <c r="H16" s="41">
        <v>0</v>
      </c>
      <c r="I16" s="40">
        <v>0</v>
      </c>
      <c r="J16" s="41">
        <v>0</v>
      </c>
      <c r="K16" s="29">
        <v>0</v>
      </c>
      <c r="L16" s="41">
        <v>0</v>
      </c>
      <c r="M16" s="29"/>
      <c r="N16" s="41">
        <v>0</v>
      </c>
      <c r="O16" s="29">
        <v>0</v>
      </c>
      <c r="P16" s="41">
        <v>0</v>
      </c>
      <c r="Q16" s="29"/>
      <c r="R16" s="41">
        <v>0</v>
      </c>
      <c r="S16" s="29"/>
      <c r="T16" s="41">
        <v>0</v>
      </c>
      <c r="U16" s="29"/>
      <c r="V16" s="41">
        <v>0</v>
      </c>
      <c r="W16" s="29"/>
      <c r="X16" s="41">
        <v>0</v>
      </c>
      <c r="Y16" s="29"/>
      <c r="Z16" s="41">
        <v>0</v>
      </c>
      <c r="AA16" s="31">
        <f t="shared" si="0"/>
        <v>0</v>
      </c>
      <c r="AB16" s="35">
        <f t="shared" si="1"/>
        <v>0</v>
      </c>
      <c r="AC16" s="36" t="str">
        <f t="shared" si="2"/>
        <v/>
      </c>
      <c r="AD16" s="43">
        <f t="shared" si="3"/>
        <v>0</v>
      </c>
      <c r="AE16" s="36" t="str">
        <f t="shared" si="4"/>
        <v/>
      </c>
    </row>
    <row r="17" spans="1:31" ht="158.4" x14ac:dyDescent="0.3">
      <c r="A17" s="29">
        <v>10</v>
      </c>
      <c r="B17" s="39" t="s">
        <v>91</v>
      </c>
      <c r="C17" s="29"/>
      <c r="D17" s="41"/>
      <c r="E17" s="40">
        <v>0</v>
      </c>
      <c r="F17" s="41">
        <v>0</v>
      </c>
      <c r="G17" s="40">
        <v>0</v>
      </c>
      <c r="H17" s="41">
        <v>0</v>
      </c>
      <c r="I17" s="40">
        <v>0</v>
      </c>
      <c r="J17" s="41">
        <v>0</v>
      </c>
      <c r="K17" s="29">
        <v>0</v>
      </c>
      <c r="L17" s="41">
        <v>0</v>
      </c>
      <c r="M17" s="29"/>
      <c r="N17" s="41">
        <v>0</v>
      </c>
      <c r="O17" s="29">
        <v>0</v>
      </c>
      <c r="P17" s="41">
        <v>0</v>
      </c>
      <c r="Q17" s="40">
        <v>5</v>
      </c>
      <c r="R17" s="41">
        <v>0</v>
      </c>
      <c r="S17" s="29"/>
      <c r="T17" s="41">
        <v>0</v>
      </c>
      <c r="U17" s="29"/>
      <c r="V17" s="41">
        <v>0</v>
      </c>
      <c r="W17" s="29"/>
      <c r="X17" s="41">
        <v>0</v>
      </c>
      <c r="Y17" s="29"/>
      <c r="Z17" s="41">
        <v>0</v>
      </c>
      <c r="AA17" s="31">
        <f t="shared" si="0"/>
        <v>5</v>
      </c>
      <c r="AB17" s="35">
        <f t="shared" si="1"/>
        <v>0</v>
      </c>
      <c r="AC17" s="36">
        <f t="shared" si="2"/>
        <v>0</v>
      </c>
      <c r="AD17" s="29">
        <f t="shared" si="3"/>
        <v>5</v>
      </c>
      <c r="AE17" s="36">
        <f t="shared" si="4"/>
        <v>0</v>
      </c>
    </row>
    <row r="18" spans="1:31" ht="145.19999999999999" x14ac:dyDescent="0.3">
      <c r="A18" s="29">
        <v>11</v>
      </c>
      <c r="B18" s="39" t="s">
        <v>92</v>
      </c>
      <c r="C18" s="29"/>
      <c r="D18" s="41"/>
      <c r="E18" s="40">
        <v>5</v>
      </c>
      <c r="F18" s="41">
        <v>5</v>
      </c>
      <c r="G18" s="40">
        <v>25</v>
      </c>
      <c r="H18" s="41">
        <v>25</v>
      </c>
      <c r="I18" s="40">
        <v>115</v>
      </c>
      <c r="J18" s="41">
        <v>115</v>
      </c>
      <c r="K18" s="29">
        <v>78</v>
      </c>
      <c r="L18" s="41">
        <v>78</v>
      </c>
      <c r="M18" s="29">
        <v>71</v>
      </c>
      <c r="N18" s="41">
        <v>71</v>
      </c>
      <c r="O18" s="29">
        <v>34</v>
      </c>
      <c r="P18" s="41">
        <v>34</v>
      </c>
      <c r="Q18" s="40">
        <v>31</v>
      </c>
      <c r="R18" s="41">
        <v>31</v>
      </c>
      <c r="S18" s="29">
        <v>0</v>
      </c>
      <c r="T18" s="41">
        <v>0</v>
      </c>
      <c r="U18" s="29">
        <v>0</v>
      </c>
      <c r="V18" s="41">
        <v>0</v>
      </c>
      <c r="W18" s="29">
        <v>0</v>
      </c>
      <c r="X18" s="41">
        <v>0</v>
      </c>
      <c r="Y18" s="29">
        <v>0</v>
      </c>
      <c r="Z18" s="41">
        <v>0</v>
      </c>
      <c r="AA18" s="31">
        <f t="shared" si="0"/>
        <v>359</v>
      </c>
      <c r="AB18" s="35">
        <f t="shared" si="1"/>
        <v>359</v>
      </c>
      <c r="AC18" s="36">
        <f t="shared" si="2"/>
        <v>1</v>
      </c>
      <c r="AD18" s="29">
        <f t="shared" si="3"/>
        <v>359</v>
      </c>
      <c r="AE18" s="36">
        <f t="shared" si="4"/>
        <v>1</v>
      </c>
    </row>
    <row r="19" spans="1:31" ht="145.19999999999999" x14ac:dyDescent="0.3">
      <c r="A19" s="29">
        <v>12</v>
      </c>
      <c r="B19" s="39" t="s">
        <v>93</v>
      </c>
      <c r="C19" s="29"/>
      <c r="D19" s="41"/>
      <c r="E19" s="40">
        <v>0</v>
      </c>
      <c r="F19" s="41">
        <v>0</v>
      </c>
      <c r="G19" s="40">
        <v>0</v>
      </c>
      <c r="H19" s="41">
        <v>0</v>
      </c>
      <c r="I19" s="40">
        <v>0</v>
      </c>
      <c r="J19" s="41">
        <v>0</v>
      </c>
      <c r="K19" s="40">
        <v>200</v>
      </c>
      <c r="L19" s="44">
        <v>200</v>
      </c>
      <c r="M19" s="40">
        <v>300</v>
      </c>
      <c r="N19" s="41">
        <v>301</v>
      </c>
      <c r="O19" s="40">
        <v>500</v>
      </c>
      <c r="P19" s="41">
        <v>500</v>
      </c>
      <c r="Q19" s="40">
        <v>0</v>
      </c>
      <c r="R19" s="41">
        <v>0</v>
      </c>
      <c r="S19" s="40">
        <v>0</v>
      </c>
      <c r="T19" s="41">
        <v>0</v>
      </c>
      <c r="U19" s="40">
        <v>0</v>
      </c>
      <c r="V19" s="41">
        <v>0</v>
      </c>
      <c r="W19" s="40">
        <v>0</v>
      </c>
      <c r="X19" s="41">
        <v>0</v>
      </c>
      <c r="Y19" s="40">
        <v>0</v>
      </c>
      <c r="Z19" s="41">
        <v>0</v>
      </c>
      <c r="AA19" s="31">
        <f t="shared" si="0"/>
        <v>1000</v>
      </c>
      <c r="AB19" s="35">
        <f t="shared" si="1"/>
        <v>1001</v>
      </c>
      <c r="AC19" s="36">
        <f t="shared" si="2"/>
        <v>1.0009999999999999</v>
      </c>
      <c r="AD19" s="29">
        <f t="shared" si="3"/>
        <v>1000</v>
      </c>
      <c r="AE19" s="36">
        <f t="shared" si="4"/>
        <v>1.0009999999999999</v>
      </c>
    </row>
    <row r="20" spans="1:31" ht="330" x14ac:dyDescent="0.3">
      <c r="A20" s="40">
        <v>12.1</v>
      </c>
      <c r="B20" s="42" t="s">
        <v>94</v>
      </c>
      <c r="C20" s="29"/>
      <c r="D20" s="41"/>
      <c r="E20" s="40">
        <v>0</v>
      </c>
      <c r="F20" s="41">
        <v>0</v>
      </c>
      <c r="G20" s="40">
        <v>0</v>
      </c>
      <c r="H20" s="41">
        <v>0</v>
      </c>
      <c r="I20" s="40">
        <v>0</v>
      </c>
      <c r="J20" s="41">
        <v>0</v>
      </c>
      <c r="K20" s="29">
        <v>264</v>
      </c>
      <c r="L20" s="44">
        <v>264</v>
      </c>
      <c r="M20" s="29">
        <v>387</v>
      </c>
      <c r="N20" s="41">
        <v>387</v>
      </c>
      <c r="O20" s="29">
        <v>579</v>
      </c>
      <c r="P20" s="41">
        <v>579</v>
      </c>
      <c r="Q20" s="29">
        <v>0</v>
      </c>
      <c r="R20" s="41">
        <v>0</v>
      </c>
      <c r="S20" s="29"/>
      <c r="T20" s="41">
        <v>0</v>
      </c>
      <c r="U20" s="29"/>
      <c r="V20" s="41">
        <v>0</v>
      </c>
      <c r="W20" s="29"/>
      <c r="X20" s="41">
        <v>0</v>
      </c>
      <c r="Y20" s="29"/>
      <c r="Z20" s="41">
        <v>0</v>
      </c>
      <c r="AA20" s="31">
        <f t="shared" si="0"/>
        <v>1230</v>
      </c>
      <c r="AB20" s="35">
        <f t="shared" si="1"/>
        <v>1230</v>
      </c>
      <c r="AC20" s="36">
        <f t="shared" si="2"/>
        <v>1</v>
      </c>
      <c r="AD20" s="29">
        <f t="shared" si="3"/>
        <v>1230</v>
      </c>
      <c r="AE20" s="36">
        <f t="shared" si="4"/>
        <v>1</v>
      </c>
    </row>
    <row r="21" spans="1:31" ht="66" x14ac:dyDescent="0.3">
      <c r="A21" s="40">
        <v>12.2</v>
      </c>
      <c r="B21" s="42" t="s">
        <v>95</v>
      </c>
      <c r="C21" s="29"/>
      <c r="D21" s="41"/>
      <c r="E21" s="40">
        <v>40</v>
      </c>
      <c r="F21" s="41">
        <v>59</v>
      </c>
      <c r="G21" s="40">
        <v>36</v>
      </c>
      <c r="H21" s="41">
        <v>51</v>
      </c>
      <c r="I21" s="40">
        <v>36</v>
      </c>
      <c r="J21" s="41">
        <v>21</v>
      </c>
      <c r="K21" s="40">
        <v>36</v>
      </c>
      <c r="L21" s="41">
        <v>38</v>
      </c>
      <c r="M21" s="40">
        <v>36</v>
      </c>
      <c r="N21" s="41">
        <v>34</v>
      </c>
      <c r="O21" s="40">
        <v>36</v>
      </c>
      <c r="P21" s="41">
        <v>44</v>
      </c>
      <c r="Q21" s="40">
        <v>36</v>
      </c>
      <c r="R21" s="41">
        <v>27</v>
      </c>
      <c r="S21" s="40">
        <v>36</v>
      </c>
      <c r="T21" s="41">
        <v>0</v>
      </c>
      <c r="U21" s="40">
        <v>36</v>
      </c>
      <c r="V21" s="41">
        <v>0</v>
      </c>
      <c r="W21" s="40">
        <v>36</v>
      </c>
      <c r="X21" s="41">
        <v>0</v>
      </c>
      <c r="Y21" s="40">
        <v>36</v>
      </c>
      <c r="Z21" s="41">
        <v>0</v>
      </c>
      <c r="AA21" s="31">
        <f t="shared" si="0"/>
        <v>256</v>
      </c>
      <c r="AB21" s="35">
        <f t="shared" si="1"/>
        <v>274</v>
      </c>
      <c r="AC21" s="36">
        <f t="shared" si="2"/>
        <v>1.0703125</v>
      </c>
      <c r="AD21" s="29">
        <f t="shared" si="3"/>
        <v>400</v>
      </c>
      <c r="AE21" s="36">
        <f t="shared" si="4"/>
        <v>0.68500000000000005</v>
      </c>
    </row>
    <row r="22" spans="1:31" ht="211.2" x14ac:dyDescent="0.3">
      <c r="A22" s="29">
        <v>13</v>
      </c>
      <c r="B22" s="39" t="s">
        <v>96</v>
      </c>
      <c r="C22" s="29"/>
      <c r="D22" s="41"/>
      <c r="E22" s="40">
        <v>1</v>
      </c>
      <c r="F22" s="41">
        <v>1</v>
      </c>
      <c r="G22" s="40">
        <v>1</v>
      </c>
      <c r="H22" s="41">
        <v>1</v>
      </c>
      <c r="I22" s="40">
        <v>1</v>
      </c>
      <c r="J22" s="41">
        <v>1</v>
      </c>
      <c r="K22" s="40">
        <v>1</v>
      </c>
      <c r="L22" s="41">
        <v>1</v>
      </c>
      <c r="M22" s="40">
        <v>1</v>
      </c>
      <c r="N22" s="41">
        <v>1</v>
      </c>
      <c r="O22" s="40">
        <v>1</v>
      </c>
      <c r="P22" s="41">
        <v>1</v>
      </c>
      <c r="Q22" s="40">
        <v>1</v>
      </c>
      <c r="R22" s="41">
        <v>0</v>
      </c>
      <c r="S22" s="40">
        <v>1</v>
      </c>
      <c r="T22" s="41">
        <v>0</v>
      </c>
      <c r="U22" s="40">
        <v>1</v>
      </c>
      <c r="V22" s="41">
        <v>0</v>
      </c>
      <c r="W22" s="40">
        <v>1</v>
      </c>
      <c r="X22" s="41">
        <v>0</v>
      </c>
      <c r="Y22" s="40">
        <v>0</v>
      </c>
      <c r="Z22" s="41">
        <v>0</v>
      </c>
      <c r="AA22" s="31">
        <f t="shared" si="0"/>
        <v>7</v>
      </c>
      <c r="AB22" s="35">
        <f t="shared" si="1"/>
        <v>6</v>
      </c>
      <c r="AC22" s="36">
        <f t="shared" si="2"/>
        <v>0.8571428571428571</v>
      </c>
      <c r="AD22" s="29">
        <f t="shared" si="3"/>
        <v>10</v>
      </c>
      <c r="AE22" s="36">
        <f t="shared" si="4"/>
        <v>0.6</v>
      </c>
    </row>
    <row r="23" spans="1:31" ht="39.6" x14ac:dyDescent="0.3">
      <c r="A23" s="29">
        <v>14</v>
      </c>
      <c r="B23" s="39" t="s">
        <v>97</v>
      </c>
      <c r="C23" s="40"/>
      <c r="D23" s="41"/>
      <c r="E23" s="40">
        <v>9</v>
      </c>
      <c r="F23" s="41">
        <v>9</v>
      </c>
      <c r="G23" s="40">
        <v>5</v>
      </c>
      <c r="H23" s="41">
        <v>5</v>
      </c>
      <c r="I23" s="40">
        <v>6</v>
      </c>
      <c r="J23" s="41">
        <v>6</v>
      </c>
      <c r="K23" s="29">
        <v>7</v>
      </c>
      <c r="L23" s="41">
        <v>7</v>
      </c>
      <c r="M23" s="46"/>
      <c r="N23" s="41">
        <v>0</v>
      </c>
      <c r="O23" s="29">
        <v>3</v>
      </c>
      <c r="P23" s="41">
        <v>3</v>
      </c>
      <c r="Q23" s="29">
        <v>1</v>
      </c>
      <c r="R23" s="41">
        <v>1</v>
      </c>
      <c r="S23" s="29"/>
      <c r="T23" s="41">
        <v>0</v>
      </c>
      <c r="U23" s="29"/>
      <c r="V23" s="41">
        <v>0</v>
      </c>
      <c r="W23" s="29"/>
      <c r="X23" s="41">
        <v>0</v>
      </c>
      <c r="Y23" s="29"/>
      <c r="Z23" s="41">
        <v>0</v>
      </c>
      <c r="AA23" s="31">
        <f t="shared" si="0"/>
        <v>31</v>
      </c>
      <c r="AB23" s="35">
        <f t="shared" si="1"/>
        <v>31</v>
      </c>
      <c r="AC23" s="36">
        <f t="shared" si="2"/>
        <v>1</v>
      </c>
      <c r="AD23" s="29">
        <f t="shared" si="3"/>
        <v>31</v>
      </c>
      <c r="AE23" s="36">
        <f t="shared" si="4"/>
        <v>1</v>
      </c>
    </row>
    <row r="24" spans="1:31" ht="39.6" x14ac:dyDescent="0.3">
      <c r="A24" s="22" t="s">
        <v>98</v>
      </c>
      <c r="B24" s="17"/>
      <c r="C24" s="26">
        <v>0</v>
      </c>
      <c r="D24" s="26">
        <v>0</v>
      </c>
      <c r="E24" s="26">
        <v>169</v>
      </c>
      <c r="F24" s="26">
        <v>198</v>
      </c>
      <c r="G24" s="26">
        <v>227</v>
      </c>
      <c r="H24" s="26">
        <v>298</v>
      </c>
      <c r="I24" s="26">
        <v>348</v>
      </c>
      <c r="J24" s="26">
        <v>327</v>
      </c>
      <c r="K24" s="26">
        <v>806</v>
      </c>
      <c r="L24" s="26">
        <v>802</v>
      </c>
      <c r="M24" s="26">
        <v>1012</v>
      </c>
      <c r="N24" s="26">
        <v>1042</v>
      </c>
      <c r="O24" s="26">
        <v>1374</v>
      </c>
      <c r="P24" s="26">
        <v>1309</v>
      </c>
      <c r="Q24" s="26">
        <v>243</v>
      </c>
      <c r="R24" s="26">
        <v>0</v>
      </c>
      <c r="S24" s="26">
        <v>228</v>
      </c>
      <c r="T24" s="26">
        <v>0</v>
      </c>
      <c r="U24" s="26">
        <v>198</v>
      </c>
      <c r="V24" s="26">
        <v>0</v>
      </c>
      <c r="W24" s="26">
        <v>210</v>
      </c>
      <c r="X24" s="26">
        <v>0</v>
      </c>
      <c r="Y24" s="26">
        <v>239</v>
      </c>
      <c r="Z24" s="26">
        <v>0</v>
      </c>
      <c r="AA24" s="43">
        <f>IFERROR(SUM(C24,E24,G24,I24,K24,M24,O24),"")</f>
        <v>3936</v>
      </c>
      <c r="AB24" s="35">
        <f t="shared" si="1"/>
        <v>3976</v>
      </c>
      <c r="AC24" s="36">
        <f t="shared" si="2"/>
        <v>1.0101626016260163</v>
      </c>
      <c r="AD24" s="29">
        <f t="shared" si="3"/>
        <v>5054</v>
      </c>
      <c r="AE24" s="36">
        <f t="shared" si="4"/>
        <v>0.78670360110803328</v>
      </c>
    </row>
    <row r="26" spans="1:31" ht="66" x14ac:dyDescent="0.3">
      <c r="A26" s="47" t="s">
        <v>99</v>
      </c>
      <c r="B26" s="14"/>
      <c r="C26" s="48" t="s">
        <v>100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7"/>
      <c r="AA26" s="18" t="s">
        <v>71</v>
      </c>
      <c r="AB26" s="18" t="s">
        <v>72</v>
      </c>
      <c r="AC26" s="19" t="s">
        <v>73</v>
      </c>
      <c r="AD26" s="18" t="s">
        <v>74</v>
      </c>
      <c r="AE26" s="18" t="s">
        <v>75</v>
      </c>
    </row>
    <row r="27" spans="1:31" ht="26.4" x14ac:dyDescent="0.3">
      <c r="A27" s="20"/>
      <c r="B27" s="21"/>
      <c r="C27" s="22" t="s">
        <v>4</v>
      </c>
      <c r="D27" s="17"/>
      <c r="E27" s="22" t="s">
        <v>5</v>
      </c>
      <c r="F27" s="17"/>
      <c r="G27" s="22" t="s">
        <v>6</v>
      </c>
      <c r="H27" s="17"/>
      <c r="I27" s="22" t="s">
        <v>7</v>
      </c>
      <c r="J27" s="17"/>
      <c r="K27" s="22" t="s">
        <v>8</v>
      </c>
      <c r="L27" s="17"/>
      <c r="M27" s="22" t="s">
        <v>9</v>
      </c>
      <c r="N27" s="17"/>
      <c r="O27" s="22" t="s">
        <v>10</v>
      </c>
      <c r="P27" s="17"/>
      <c r="Q27" s="22" t="s">
        <v>11</v>
      </c>
      <c r="R27" s="17"/>
      <c r="S27" s="22" t="s">
        <v>12</v>
      </c>
      <c r="T27" s="17"/>
      <c r="U27" s="22" t="s">
        <v>13</v>
      </c>
      <c r="V27" s="17"/>
      <c r="W27" s="22" t="s">
        <v>14</v>
      </c>
      <c r="X27" s="17"/>
      <c r="Y27" s="22" t="s">
        <v>15</v>
      </c>
      <c r="Z27" s="17"/>
      <c r="AA27" s="23"/>
      <c r="AB27" s="23"/>
      <c r="AC27" s="23"/>
      <c r="AD27" s="23"/>
      <c r="AE27" s="23"/>
    </row>
    <row r="28" spans="1:31" ht="26.4" x14ac:dyDescent="0.3">
      <c r="A28" s="24"/>
      <c r="B28" s="25"/>
      <c r="C28" s="26" t="s">
        <v>76</v>
      </c>
      <c r="D28" s="27" t="s">
        <v>77</v>
      </c>
      <c r="E28" s="26" t="s">
        <v>76</v>
      </c>
      <c r="F28" s="27" t="s">
        <v>77</v>
      </c>
      <c r="G28" s="26" t="s">
        <v>76</v>
      </c>
      <c r="H28" s="27" t="s">
        <v>77</v>
      </c>
      <c r="I28" s="26" t="s">
        <v>76</v>
      </c>
      <c r="J28" s="27" t="s">
        <v>77</v>
      </c>
      <c r="K28" s="26" t="s">
        <v>76</v>
      </c>
      <c r="L28" s="27" t="s">
        <v>77</v>
      </c>
      <c r="M28" s="26" t="s">
        <v>76</v>
      </c>
      <c r="N28" s="27" t="s">
        <v>77</v>
      </c>
      <c r="O28" s="26" t="s">
        <v>76</v>
      </c>
      <c r="P28" s="27" t="s">
        <v>77</v>
      </c>
      <c r="Q28" s="26" t="s">
        <v>76</v>
      </c>
      <c r="R28" s="27" t="s">
        <v>77</v>
      </c>
      <c r="S28" s="26" t="s">
        <v>76</v>
      </c>
      <c r="T28" s="27" t="s">
        <v>77</v>
      </c>
      <c r="U28" s="26" t="s">
        <v>76</v>
      </c>
      <c r="V28" s="27" t="s">
        <v>77</v>
      </c>
      <c r="W28" s="26" t="s">
        <v>76</v>
      </c>
      <c r="X28" s="27" t="s">
        <v>77</v>
      </c>
      <c r="Y28" s="26" t="s">
        <v>76</v>
      </c>
      <c r="Z28" s="27" t="s">
        <v>77</v>
      </c>
      <c r="AA28" s="28"/>
      <c r="AB28" s="28"/>
      <c r="AC28" s="28"/>
      <c r="AD28" s="28"/>
      <c r="AE28" s="28"/>
    </row>
    <row r="29" spans="1:31" x14ac:dyDescent="0.3">
      <c r="A29" s="29">
        <v>1</v>
      </c>
      <c r="B29" s="49" t="s">
        <v>101</v>
      </c>
      <c r="C29" s="31"/>
      <c r="D29" s="32"/>
      <c r="E29" s="33">
        <v>16</v>
      </c>
      <c r="F29" s="32">
        <v>0.78</v>
      </c>
      <c r="G29" s="33">
        <v>24</v>
      </c>
      <c r="H29" s="32">
        <v>33.04</v>
      </c>
      <c r="I29" s="33">
        <v>20</v>
      </c>
      <c r="J29" s="34">
        <v>29.9</v>
      </c>
      <c r="K29" s="33">
        <v>20</v>
      </c>
      <c r="L29" s="34">
        <v>14.11</v>
      </c>
      <c r="M29" s="33">
        <v>24</v>
      </c>
      <c r="N29" s="34">
        <v>30.1</v>
      </c>
      <c r="O29" s="33">
        <v>24</v>
      </c>
      <c r="P29" s="34" t="e">
        <f>SUMIFS([1]CYV_MICROGENERADORES!$O:$O,[1]CYV_MICROGENERADORES!$V:$V,O$190,[1]CYV_MICROGENERADORES!$K:$K,#REF!)
+SUMIFS([1]CYV_MICROGENERADORES!$O:$O,[1]CYV_MICROGENERADORES!$V:$V,O$190,[1]CYV_MICROGENERADORES!$K:$K,#REF!)
+SUMIFS([1]CYV_MICROGENERADORES!$O:$O,[1]CYV_MICROGENERADORES!$V:$V,O$190,[1]CYV_MICROGENERADORES!$K:$K,#REF!)</f>
        <v>#VALUE!</v>
      </c>
      <c r="Q29" s="33">
        <v>20</v>
      </c>
      <c r="R29" s="34" t="e">
        <f>SUMIFS([1]CYV_MICROGENERADORES!$O:$O,[1]CYV_MICROGENERADORES!$V:$V,Q$190,[1]CYV_MICROGENERADORES!$K:$K,#REF!)
+SUMIFS([1]CYV_MICROGENERADORES!$O:$O,[1]CYV_MICROGENERADORES!$V:$V,Q$190,[1]CYV_MICROGENERADORES!$K:$K,#REF!)
+SUMIFS([1]CYV_MICROGENERADORES!$O:$O,[1]CYV_MICROGENERADORES!$V:$V,Q$190,[1]CYV_MICROGENERADORES!$K:$K,#REF!)</f>
        <v>#VALUE!</v>
      </c>
      <c r="S29" s="33">
        <v>16</v>
      </c>
      <c r="T29" s="34" t="e">
        <f>SUMIFS([1]CYV_MICROGENERADORES!$O:$O,[1]CYV_MICROGENERADORES!$V:$V,S$190,[1]CYV_MICROGENERADORES!$K:$K,#REF!)
+SUMIFS([1]CYV_MICROGENERADORES!$O:$O,[1]CYV_MICROGENERADORES!$V:$V,S$190,[1]CYV_MICROGENERADORES!$K:$K,#REF!)
+SUMIFS([1]CYV_MICROGENERADORES!$O:$O,[1]CYV_MICROGENERADORES!$V:$V,S$190,[1]CYV_MICROGENERADORES!$K:$K,#REF!)</f>
        <v>#VALUE!</v>
      </c>
      <c r="U29" s="33">
        <v>16</v>
      </c>
      <c r="V29" s="34" t="e">
        <f>SUMIFS([1]CYV_MICROGENERADORES!$O:$O,[1]CYV_MICROGENERADORES!$V:$V,U$190,[1]CYV_MICROGENERADORES!$K:$K,#REF!)
+SUMIFS([1]CYV_MICROGENERADORES!$O:$O,[1]CYV_MICROGENERADORES!$V:$V,U$190,[1]CYV_MICROGENERADORES!$K:$K,#REF!)
+SUMIFS([1]CYV_MICROGENERADORES!$O:$O,[1]CYV_MICROGENERADORES!$V:$V,U$190,[1]CYV_MICROGENERADORES!$K:$K,#REF!)</f>
        <v>#VALUE!</v>
      </c>
      <c r="W29" s="33">
        <v>12</v>
      </c>
      <c r="X29" s="34" t="e">
        <f>SUMIFS([1]CYV_MICROGENERADORES!$O:$O,[1]CYV_MICROGENERADORES!$V:$V,W$190,[1]CYV_MICROGENERADORES!$K:$K,#REF!)
+SUMIFS([1]CYV_MICROGENERADORES!$O:$O,[1]CYV_MICROGENERADORES!$V:$V,W$190,[1]CYV_MICROGENERADORES!$K:$K,#REF!)
+SUMIFS([1]CYV_MICROGENERADORES!$O:$O,[1]CYV_MICROGENERADORES!$V:$V,W$190,[1]CYV_MICROGENERADORES!$K:$K,#REF!)</f>
        <v>#VALUE!</v>
      </c>
      <c r="Y29" s="33">
        <v>8</v>
      </c>
      <c r="Z29" s="34" t="e">
        <f>SUMIFS([1]CYV_MICROGENERADORES!$O:$O,[1]CYV_MICROGENERADORES!$V:$V,Y$190,[1]CYV_MICROGENERADORES!$K:$K,#REF!)
+SUMIFS([1]CYV_MICROGENERADORES!$O:$O,[1]CYV_MICROGENERADORES!$V:$V,Y$190,[1]CYV_MICROGENERADORES!$K:$K,#REF!)
+SUMIFS([1]CYV_MICROGENERADORES!$O:$O,[1]CYV_MICROGENERADORES!$V:$V,Y$190,[1]CYV_MICROGENERADORES!$K:$K,#REF!)</f>
        <v>#VALUE!</v>
      </c>
      <c r="AA29" s="31">
        <f t="shared" ref="AA29:AB29" si="5">IFERROR(SUM(C29,E29,G29,I29,K29,M29),"")</f>
        <v>104</v>
      </c>
      <c r="AB29" s="31">
        <f t="shared" si="5"/>
        <v>107.93</v>
      </c>
      <c r="AC29" s="36">
        <f t="shared" ref="AC29:AC40" si="6">IFERROR(SUM(D29,F29,H29,J29,L29,N29)/AA29,"")</f>
        <v>1.0377884615384616</v>
      </c>
      <c r="AD29" s="43">
        <f t="shared" ref="AD29:AD41" si="7">IFERROR(SUM(C29,E29,G29,I29,K29,M29,O29,Q29,S29,U29,W29,Y29),"")</f>
        <v>200</v>
      </c>
      <c r="AE29" s="36">
        <f t="shared" ref="AE29:AE30" si="8">AB29/AD29</f>
        <v>0.53965000000000007</v>
      </c>
    </row>
    <row r="30" spans="1:31" x14ac:dyDescent="0.3">
      <c r="A30" s="29">
        <v>2</v>
      </c>
      <c r="B30" s="38" t="s">
        <v>102</v>
      </c>
      <c r="C30" s="31"/>
      <c r="D30" s="32"/>
      <c r="E30" s="33">
        <v>24</v>
      </c>
      <c r="F30" s="32">
        <v>3.94</v>
      </c>
      <c r="G30" s="33">
        <v>36</v>
      </c>
      <c r="H30" s="32">
        <v>34.97</v>
      </c>
      <c r="I30" s="33">
        <v>30</v>
      </c>
      <c r="J30" s="34">
        <v>30.39</v>
      </c>
      <c r="K30" s="33">
        <v>30</v>
      </c>
      <c r="L30" s="34">
        <v>27.79</v>
      </c>
      <c r="M30" s="33">
        <v>36</v>
      </c>
      <c r="N30" s="34">
        <v>22.47</v>
      </c>
      <c r="O30" s="33">
        <v>36</v>
      </c>
      <c r="P30" s="34" t="e">
        <f>SUMIFS([1]CYV_MICROGENERADORES!$Q:$Q,[1]CYV_MICROGENERADORES!$V:$V,O$190,[1]CYV_MICROGENERADORES!$K:$K,#REF!)
+SUMIFS([1]CYV_MICROGENERADORES!$Q:$Q,[1]CYV_MICROGENERADORES!$V:$V,O$190,[1]CYV_MICROGENERADORES!$K:$K,#REF!)
+SUMIFS([1]CYV_MICROGENERADORES!$Q:$Q,[1]CYV_MICROGENERADORES!$V:$V,O$190,[1]CYV_MICROGENERADORES!$K:$K,#REF!)</f>
        <v>#VALUE!</v>
      </c>
      <c r="Q30" s="33">
        <v>30</v>
      </c>
      <c r="R30" s="34" t="e">
        <f>SUMIFS([1]CYV_MICROGENERADORES!$Q:$Q,[1]CYV_MICROGENERADORES!$V:$V,Q$190,[1]CYV_MICROGENERADORES!$K:$K,#REF!)
+SUMIFS([1]CYV_MICROGENERADORES!$Q:$Q,[1]CYV_MICROGENERADORES!$V:$V,Q$190,[1]CYV_MICROGENERADORES!$K:$K,#REF!)
+SUMIFS([1]CYV_MICROGENERADORES!$Q:$Q,[1]CYV_MICROGENERADORES!$V:$V,Q$190,[1]CYV_MICROGENERADORES!$K:$K,#REF!)</f>
        <v>#VALUE!</v>
      </c>
      <c r="S30" s="33">
        <v>24</v>
      </c>
      <c r="T30" s="34" t="e">
        <f>SUMIFS([1]CYV_MICROGENERADORES!$Q:$Q,[1]CYV_MICROGENERADORES!$V:$V,S$190,[1]CYV_MICROGENERADORES!$K:$K,#REF!)
+SUMIFS([1]CYV_MICROGENERADORES!$Q:$Q,[1]CYV_MICROGENERADORES!$V:$V,S$190,[1]CYV_MICROGENERADORES!$K:$K,#REF!)
+SUMIFS([1]CYV_MICROGENERADORES!$Q:$Q,[1]CYV_MICROGENERADORES!$V:$V,S$190,[1]CYV_MICROGENERADORES!$K:$K,#REF!)</f>
        <v>#VALUE!</v>
      </c>
      <c r="U30" s="33">
        <v>24</v>
      </c>
      <c r="V30" s="34" t="e">
        <f>SUMIFS([1]CYV_MICROGENERADORES!$Q:$Q,[1]CYV_MICROGENERADORES!$V:$V,U$190,[1]CYV_MICROGENERADORES!$K:$K,#REF!)
+SUMIFS([1]CYV_MICROGENERADORES!$Q:$Q,[1]CYV_MICROGENERADORES!$V:$V,U$190,[1]CYV_MICROGENERADORES!$K:$K,#REF!)
+SUMIFS([1]CYV_MICROGENERADORES!$Q:$Q,[1]CYV_MICROGENERADORES!$V:$V,U$190,[1]CYV_MICROGENERADORES!$K:$K,#REF!)</f>
        <v>#VALUE!</v>
      </c>
      <c r="W30" s="33">
        <v>18</v>
      </c>
      <c r="X30" s="34" t="e">
        <f>SUMIFS([1]CYV_MICROGENERADORES!$Q:$Q,[1]CYV_MICROGENERADORES!$V:$V,W$190,[1]CYV_MICROGENERADORES!$K:$K,#REF!)
+SUMIFS([1]CYV_MICROGENERADORES!$Q:$Q,[1]CYV_MICROGENERADORES!$V:$V,W$190,[1]CYV_MICROGENERADORES!$K:$K,#REF!)
+SUMIFS([1]CYV_MICROGENERADORES!$Q:$Q,[1]CYV_MICROGENERADORES!$V:$V,W$190,[1]CYV_MICROGENERADORES!$K:$K,#REF!)</f>
        <v>#VALUE!</v>
      </c>
      <c r="Y30" s="33">
        <v>12</v>
      </c>
      <c r="Z30" s="34" t="e">
        <f>SUMIFS([1]CYV_MICROGENERADORES!$Q:$Q,[1]CYV_MICROGENERADORES!$V:$V,Y$190,[1]CYV_MICROGENERADORES!$K:$K,#REF!)
+SUMIFS([1]CYV_MICROGENERADORES!$Q:$Q,[1]CYV_MICROGENERADORES!$V:$V,Y$190,[1]CYV_MICROGENERADORES!$K:$K,#REF!)
+SUMIFS([1]CYV_MICROGENERADORES!$Q:$Q,[1]CYV_MICROGENERADORES!$V:$V,Y$190,[1]CYV_MICROGENERADORES!$K:$K,#REF!)</f>
        <v>#VALUE!</v>
      </c>
      <c r="AA30" s="31">
        <f t="shared" ref="AA30:AB30" si="9">IFERROR(SUM(C30,E30,G30,I30,K30,M30),"")</f>
        <v>156</v>
      </c>
      <c r="AB30" s="31">
        <f t="shared" si="9"/>
        <v>119.56</v>
      </c>
      <c r="AC30" s="36">
        <f t="shared" si="6"/>
        <v>0.7664102564102564</v>
      </c>
      <c r="AD30" s="43">
        <f t="shared" si="7"/>
        <v>300</v>
      </c>
      <c r="AE30" s="36">
        <f t="shared" si="8"/>
        <v>0.39853333333333335</v>
      </c>
    </row>
    <row r="31" spans="1:31" ht="39.6" x14ac:dyDescent="0.3">
      <c r="A31" s="29">
        <v>3</v>
      </c>
      <c r="B31" s="39" t="s">
        <v>80</v>
      </c>
      <c r="C31" s="40"/>
      <c r="D31" s="41"/>
      <c r="E31" s="40"/>
      <c r="F31" s="41"/>
      <c r="G31" s="40"/>
      <c r="H31" s="41"/>
      <c r="I31" s="40"/>
      <c r="J31" s="41"/>
      <c r="K31" s="50"/>
      <c r="L31" s="34"/>
      <c r="M31" s="40"/>
      <c r="N31" s="45"/>
      <c r="O31" s="40"/>
      <c r="P31" s="45"/>
      <c r="Q31" s="40"/>
      <c r="R31" s="45"/>
      <c r="S31" s="40"/>
      <c r="T31" s="45"/>
      <c r="U31" s="40"/>
      <c r="V31" s="45"/>
      <c r="W31" s="40"/>
      <c r="X31" s="45"/>
      <c r="Y31" s="40"/>
      <c r="Z31" s="45"/>
      <c r="AA31" s="43">
        <f t="shared" ref="AA31:AB31" si="10">IFERROR(SUM(C31,E31,G31,I31,K31,M31),"")</f>
        <v>0</v>
      </c>
      <c r="AB31" s="35">
        <f t="shared" si="10"/>
        <v>0</v>
      </c>
      <c r="AC31" s="36" t="str">
        <f t="shared" si="6"/>
        <v/>
      </c>
      <c r="AD31" s="43">
        <f t="shared" si="7"/>
        <v>0</v>
      </c>
      <c r="AE31" s="36" t="str">
        <f t="shared" ref="AE31:AE41" si="11">IFERROR(SUM(D31,F31,H31,J31,L31,N31,P31,R31,T31,V31,X31,Z31)/AD31,"")</f>
        <v/>
      </c>
    </row>
    <row r="32" spans="1:31" ht="52.8" x14ac:dyDescent="0.3">
      <c r="A32" s="51">
        <v>44564</v>
      </c>
      <c r="B32" s="39" t="s">
        <v>103</v>
      </c>
      <c r="C32" s="40"/>
      <c r="D32" s="41"/>
      <c r="E32" s="40">
        <v>10</v>
      </c>
      <c r="F32" s="41">
        <v>10</v>
      </c>
      <c r="G32" s="40">
        <v>50</v>
      </c>
      <c r="H32" s="41">
        <v>33</v>
      </c>
      <c r="I32" s="40">
        <v>60</v>
      </c>
      <c r="J32" s="41">
        <v>41</v>
      </c>
      <c r="K32" s="40">
        <v>70</v>
      </c>
      <c r="L32" s="41">
        <v>51</v>
      </c>
      <c r="M32" s="40">
        <v>80</v>
      </c>
      <c r="N32" s="41">
        <v>53</v>
      </c>
      <c r="O32" s="40">
        <v>80</v>
      </c>
      <c r="P32" s="41" t="e">
        <f>COUNTIFS([1]CYV_MICROGENERADORES!$V:$V,O$190,[1]CYV_MICROGENERADORES!$K:$K,#REF!)</f>
        <v>#VALUE!</v>
      </c>
      <c r="Q32" s="40">
        <v>90</v>
      </c>
      <c r="R32" s="41" t="e">
        <f>COUNTIFS([1]CYV_MICROGENERADORES!$V:$V,Q$190,[1]CYV_MICROGENERADORES!$K:$K,#REF!)</f>
        <v>#VALUE!</v>
      </c>
      <c r="S32" s="40">
        <v>80</v>
      </c>
      <c r="T32" s="41" t="e">
        <f>COUNTIFS([1]CYV_MICROGENERADORES!$V:$V,S$190,[1]CYV_MICROGENERADORES!$K:$K,#REF!)</f>
        <v>#VALUE!</v>
      </c>
      <c r="U32" s="40">
        <v>70</v>
      </c>
      <c r="V32" s="41" t="e">
        <f>COUNTIFS([1]CYV_MICROGENERADORES!$V:$V,U$190,[1]CYV_MICROGENERADORES!$K:$K,#REF!)</f>
        <v>#VALUE!</v>
      </c>
      <c r="W32" s="40">
        <v>30</v>
      </c>
      <c r="X32" s="41" t="e">
        <f>COUNTIFS([1]CYV_MICROGENERADORES!$V:$V,W$190,[1]CYV_MICROGENERADORES!$K:$K,#REF!)</f>
        <v>#VALUE!</v>
      </c>
      <c r="Y32" s="40">
        <v>10</v>
      </c>
      <c r="Z32" s="41" t="e">
        <f>COUNTIFS([1]CYV_MICROGENERADORES!$V:$V,Y$190,[1]CYV_MICROGENERADORES!$K:$K,#REF!)</f>
        <v>#VALUE!</v>
      </c>
      <c r="AA32" s="43">
        <f t="shared" ref="AA32:AB32" si="12">IFERROR(SUM(C32,E32,G32,I32,K32,M32),"")</f>
        <v>270</v>
      </c>
      <c r="AB32" s="35">
        <f t="shared" si="12"/>
        <v>188</v>
      </c>
      <c r="AC32" s="36">
        <f t="shared" si="6"/>
        <v>0.6962962962962963</v>
      </c>
      <c r="AD32" s="43">
        <f t="shared" si="7"/>
        <v>630</v>
      </c>
      <c r="AE32" s="36" t="str">
        <f t="shared" si="11"/>
        <v/>
      </c>
    </row>
    <row r="33" spans="1:31" ht="198" x14ac:dyDescent="0.3">
      <c r="A33" s="51">
        <v>44595</v>
      </c>
      <c r="B33" s="39" t="s">
        <v>104</v>
      </c>
      <c r="C33" s="40"/>
      <c r="D33" s="41"/>
      <c r="E33" s="40">
        <v>15</v>
      </c>
      <c r="F33" s="41">
        <v>13</v>
      </c>
      <c r="G33" s="40">
        <v>39</v>
      </c>
      <c r="H33" s="41">
        <v>39</v>
      </c>
      <c r="I33" s="40">
        <v>30</v>
      </c>
      <c r="J33" s="41">
        <v>30</v>
      </c>
      <c r="K33" s="40">
        <v>45</v>
      </c>
      <c r="L33" s="41">
        <v>28</v>
      </c>
      <c r="M33" s="40">
        <v>45</v>
      </c>
      <c r="N33" s="41">
        <v>55</v>
      </c>
      <c r="O33" s="40">
        <v>45</v>
      </c>
      <c r="P33" s="41" t="e">
        <f>COUNTIFS([1]CYV_MICROGENERADORES!$V:$V,O$190,[1]CYV_MICROGENERADORES!$K:$K,#REF!)</f>
        <v>#VALUE!</v>
      </c>
      <c r="Q33" s="40">
        <v>45</v>
      </c>
      <c r="R33" s="41" t="e">
        <f>COUNTIFS([1]CYV_MICROGENERADORES!$V:$V,Q$190,[1]CYV_MICROGENERADORES!$K:$K,#REF!)</f>
        <v>#VALUE!</v>
      </c>
      <c r="S33" s="40">
        <v>45</v>
      </c>
      <c r="T33" s="41" t="e">
        <f>COUNTIFS([1]CYV_MICROGENERADORES!$V:$V,S$190,[1]CYV_MICROGENERADORES!$K:$K,#REF!)</f>
        <v>#VALUE!</v>
      </c>
      <c r="U33" s="40">
        <v>45</v>
      </c>
      <c r="V33" s="41" t="e">
        <f>COUNTIFS([1]CYV_MICROGENERADORES!$V:$V,U$190,[1]CYV_MICROGENERADORES!$K:$K,#REF!)</f>
        <v>#VALUE!</v>
      </c>
      <c r="W33" s="40">
        <v>45</v>
      </c>
      <c r="X33" s="41" t="e">
        <f>COUNTIFS([1]CYV_MICROGENERADORES!$V:$V,W$190,[1]CYV_MICROGENERADORES!$K:$K,#REF!)</f>
        <v>#VALUE!</v>
      </c>
      <c r="Y33" s="40">
        <v>49</v>
      </c>
      <c r="Z33" s="41" t="e">
        <f>COUNTIFS([1]CYV_MICROGENERADORES!$V:$V,Y$190,[1]CYV_MICROGENERADORES!$K:$K,#REF!)</f>
        <v>#VALUE!</v>
      </c>
      <c r="AA33" s="43">
        <f t="shared" ref="AA33:AB33" si="13">IFERROR(SUM(C33,E33,G33,I33,K33,M33),"")</f>
        <v>174</v>
      </c>
      <c r="AB33" s="35">
        <f t="shared" si="13"/>
        <v>165</v>
      </c>
      <c r="AC33" s="36">
        <f t="shared" si="6"/>
        <v>0.94827586206896552</v>
      </c>
      <c r="AD33" s="43">
        <f t="shared" si="7"/>
        <v>448</v>
      </c>
      <c r="AE33" s="36" t="str">
        <f t="shared" si="11"/>
        <v/>
      </c>
    </row>
    <row r="34" spans="1:31" ht="158.4" x14ac:dyDescent="0.3">
      <c r="A34" s="51">
        <v>44623</v>
      </c>
      <c r="B34" s="39" t="s">
        <v>105</v>
      </c>
      <c r="C34" s="40"/>
      <c r="D34" s="41"/>
      <c r="E34" s="40">
        <v>0</v>
      </c>
      <c r="F34" s="41">
        <v>0</v>
      </c>
      <c r="G34" s="40">
        <v>0</v>
      </c>
      <c r="H34" s="41">
        <v>0</v>
      </c>
      <c r="I34" s="40">
        <v>30</v>
      </c>
      <c r="J34" s="41">
        <v>28</v>
      </c>
      <c r="K34" s="40">
        <v>30</v>
      </c>
      <c r="L34" s="41">
        <v>20</v>
      </c>
      <c r="M34" s="40">
        <v>50</v>
      </c>
      <c r="N34" s="41">
        <v>46</v>
      </c>
      <c r="O34" s="40">
        <v>50</v>
      </c>
      <c r="P34" s="41" t="e">
        <f>COUNTIFS([1]CYV_MICROGENERADORES!$V:$V,O$190,[1]CYV_MICROGENERADORES!$K:$K,#REF!)</f>
        <v>#VALUE!</v>
      </c>
      <c r="Q34" s="40">
        <v>50</v>
      </c>
      <c r="R34" s="41" t="e">
        <f>COUNTIFS([1]CYV_MICROGENERADORES!$V:$V,Q$190,[1]CYV_MICROGENERADORES!$K:$K,#REF!)</f>
        <v>#VALUE!</v>
      </c>
      <c r="S34" s="40">
        <v>97</v>
      </c>
      <c r="T34" s="41" t="e">
        <f>COUNTIFS([1]CYV_MICROGENERADORES!$V:$V,S$190,[1]CYV_MICROGENERADORES!$K:$K,#REF!)</f>
        <v>#VALUE!</v>
      </c>
      <c r="U34" s="40">
        <v>80</v>
      </c>
      <c r="V34" s="41" t="e">
        <f>COUNTIFS([1]CYV_MICROGENERADORES!$V:$V,U$190,[1]CYV_MICROGENERADORES!$K:$K,#REF!)</f>
        <v>#VALUE!</v>
      </c>
      <c r="W34" s="40">
        <v>100</v>
      </c>
      <c r="X34" s="41" t="e">
        <f>COUNTIFS([1]CYV_MICROGENERADORES!$V:$V,W$190,[1]CYV_MICROGENERADORES!$K:$K,#REF!)</f>
        <v>#VALUE!</v>
      </c>
      <c r="Y34" s="40">
        <v>80</v>
      </c>
      <c r="Z34" s="41" t="e">
        <f>COUNTIFS([1]CYV_MICROGENERADORES!$V:$V,Y$190,[1]CYV_MICROGENERADORES!$K:$K,#REF!)</f>
        <v>#VALUE!</v>
      </c>
      <c r="AA34" s="43">
        <f t="shared" ref="AA34:AB34" si="14">IFERROR(SUM(C34,E34,G34,I34,K34,M34),"")</f>
        <v>110</v>
      </c>
      <c r="AB34" s="35">
        <f t="shared" si="14"/>
        <v>94</v>
      </c>
      <c r="AC34" s="36">
        <f t="shared" si="6"/>
        <v>0.8545454545454545</v>
      </c>
      <c r="AD34" s="43">
        <f t="shared" si="7"/>
        <v>567</v>
      </c>
      <c r="AE34" s="36" t="str">
        <f t="shared" si="11"/>
        <v/>
      </c>
    </row>
    <row r="35" spans="1:31" ht="198" x14ac:dyDescent="0.3">
      <c r="A35" s="29">
        <v>4</v>
      </c>
      <c r="B35" s="39" t="s">
        <v>106</v>
      </c>
      <c r="C35" s="40"/>
      <c r="D35" s="41"/>
      <c r="E35" s="40">
        <v>0</v>
      </c>
      <c r="F35" s="41">
        <v>7</v>
      </c>
      <c r="G35" s="40">
        <v>14</v>
      </c>
      <c r="H35" s="41">
        <v>14</v>
      </c>
      <c r="I35" s="40">
        <v>9</v>
      </c>
      <c r="J35" s="41">
        <v>10</v>
      </c>
      <c r="K35" s="40">
        <v>28</v>
      </c>
      <c r="L35" s="41">
        <v>10</v>
      </c>
      <c r="M35" s="40">
        <v>14</v>
      </c>
      <c r="N35" s="41">
        <v>25</v>
      </c>
      <c r="O35" s="40">
        <v>14</v>
      </c>
      <c r="P35" s="41" t="e">
        <f>COUNTIFS([1]CYV_MICROGENERADORES!$V:$V,O$190,[1]CYV_MICROGENERADORES!$K:$K,#REF!)</f>
        <v>#VALUE!</v>
      </c>
      <c r="Q35" s="40">
        <v>14</v>
      </c>
      <c r="R35" s="41" t="e">
        <f>COUNTIFS([1]CYV_MICROGENERADORES!$V:$V,Q$190,[1]CYV_MICROGENERADORES!$K:$K,#REF!)</f>
        <v>#VALUE!</v>
      </c>
      <c r="S35" s="40">
        <v>10</v>
      </c>
      <c r="T35" s="41" t="e">
        <f>COUNTIFS([1]CYV_MICROGENERADORES!$V:$V,S$190,[1]CYV_MICROGENERADORES!$K:$K,#REF!)</f>
        <v>#VALUE!</v>
      </c>
      <c r="U35" s="40">
        <v>14</v>
      </c>
      <c r="V35" s="41" t="e">
        <f>COUNTIFS([1]CYV_MICROGENERADORES!$V:$V,U$190,[1]CYV_MICROGENERADORES!$K:$K,#REF!)</f>
        <v>#VALUE!</v>
      </c>
      <c r="W35" s="40">
        <v>14</v>
      </c>
      <c r="X35" s="41" t="e">
        <f>COUNTIFS([1]CYV_MICROGENERADORES!$V:$V,W$190,[1]CYV_MICROGENERADORES!$K:$K,#REF!)</f>
        <v>#VALUE!</v>
      </c>
      <c r="Y35" s="40">
        <v>16</v>
      </c>
      <c r="Z35" s="41" t="e">
        <f>COUNTIFS([1]CYV_MICROGENERADORES!$V:$V,Y$190,[1]CYV_MICROGENERADORES!$K:$K,#REF!)</f>
        <v>#VALUE!</v>
      </c>
      <c r="AA35" s="43">
        <f t="shared" ref="AA35:AB35" si="15">IFERROR(SUM(C35,E35,G35,I35,K35,M35),"")</f>
        <v>65</v>
      </c>
      <c r="AB35" s="35">
        <f t="shared" si="15"/>
        <v>66</v>
      </c>
      <c r="AC35" s="36">
        <f t="shared" si="6"/>
        <v>1.0153846153846153</v>
      </c>
      <c r="AD35" s="43">
        <f t="shared" si="7"/>
        <v>147</v>
      </c>
      <c r="AE35" s="36" t="str">
        <f t="shared" si="11"/>
        <v/>
      </c>
    </row>
    <row r="36" spans="1:31" ht="52.8" x14ac:dyDescent="0.3">
      <c r="A36" s="29">
        <v>5</v>
      </c>
      <c r="B36" s="39" t="s">
        <v>107</v>
      </c>
      <c r="C36" s="40"/>
      <c r="D36" s="41"/>
      <c r="E36" s="40">
        <v>19</v>
      </c>
      <c r="F36" s="41">
        <v>19</v>
      </c>
      <c r="G36" s="40">
        <v>19</v>
      </c>
      <c r="H36" s="41">
        <v>19</v>
      </c>
      <c r="I36" s="40">
        <v>19</v>
      </c>
      <c r="J36" s="41">
        <v>19</v>
      </c>
      <c r="K36" s="40">
        <v>18</v>
      </c>
      <c r="L36" s="45">
        <v>18</v>
      </c>
      <c r="M36" s="44">
        <v>12</v>
      </c>
      <c r="N36" s="44">
        <v>12</v>
      </c>
      <c r="O36" s="40"/>
      <c r="P36" s="45"/>
      <c r="Q36" s="40"/>
      <c r="R36" s="45"/>
      <c r="S36" s="40"/>
      <c r="T36" s="45"/>
      <c r="U36" s="40"/>
      <c r="V36" s="45"/>
      <c r="W36" s="40"/>
      <c r="X36" s="45"/>
      <c r="Y36" s="40"/>
      <c r="Z36" s="45"/>
      <c r="AA36" s="43">
        <f t="shared" ref="AA36:AB36" si="16">IFERROR(SUM(C36,E36,G36,I36,K36,M36),"")</f>
        <v>87</v>
      </c>
      <c r="AB36" s="35">
        <f t="shared" si="16"/>
        <v>87</v>
      </c>
      <c r="AC36" s="36">
        <f t="shared" si="6"/>
        <v>1</v>
      </c>
      <c r="AD36" s="43">
        <f t="shared" si="7"/>
        <v>87</v>
      </c>
      <c r="AE36" s="36">
        <f t="shared" si="11"/>
        <v>1</v>
      </c>
    </row>
    <row r="37" spans="1:31" ht="66" x14ac:dyDescent="0.3">
      <c r="A37" s="29">
        <v>6</v>
      </c>
      <c r="B37" s="39" t="s">
        <v>108</v>
      </c>
      <c r="C37" s="40"/>
      <c r="D37" s="41"/>
      <c r="E37" s="40">
        <v>0</v>
      </c>
      <c r="F37" s="41">
        <v>0</v>
      </c>
      <c r="G37" s="40">
        <v>0</v>
      </c>
      <c r="H37" s="41">
        <v>0</v>
      </c>
      <c r="I37" s="40">
        <v>0</v>
      </c>
      <c r="J37" s="41">
        <v>0</v>
      </c>
      <c r="K37" s="40">
        <v>0</v>
      </c>
      <c r="L37" s="41">
        <v>0</v>
      </c>
      <c r="M37" s="40">
        <v>0</v>
      </c>
      <c r="N37" s="41" t="e">
        <f>COUNTIFS([1]CYV_MICROGENERADORES!$V:$V,M$190,[1]CYV_MICROGENERADORES!$K:$K,#REF!)</f>
        <v>#VALUE!</v>
      </c>
      <c r="O37" s="40"/>
      <c r="P37" s="41" t="e">
        <f>COUNTIFS([1]CYV_MICROGENERADORES!$V:$V,O$190,[1]CYV_MICROGENERADORES!$K:$K,#REF!)</f>
        <v>#VALUE!</v>
      </c>
      <c r="Q37" s="40"/>
      <c r="R37" s="41" t="e">
        <f>COUNTIFS([1]CYV_MICROGENERADORES!$V:$V,Q$190,[1]CYV_MICROGENERADORES!$K:$K,#REF!)</f>
        <v>#VALUE!</v>
      </c>
      <c r="S37" s="40"/>
      <c r="T37" s="41" t="e">
        <f>COUNTIFS([1]CYV_MICROGENERADORES!$V:$V,S$190,[1]CYV_MICROGENERADORES!$K:$K,#REF!)</f>
        <v>#VALUE!</v>
      </c>
      <c r="U37" s="40"/>
      <c r="V37" s="41" t="e">
        <f>COUNTIFS([1]CYV_MICROGENERADORES!$V:$V,U$190,[1]CYV_MICROGENERADORES!$K:$K,#REF!)</f>
        <v>#VALUE!</v>
      </c>
      <c r="W37" s="40"/>
      <c r="X37" s="41" t="e">
        <f>COUNTIFS([1]CYV_MICROGENERADORES!$V:$V,W$190,[1]CYV_MICROGENERADORES!$K:$K,#REF!)</f>
        <v>#VALUE!</v>
      </c>
      <c r="Y37" s="40"/>
      <c r="Z37" s="41" t="e">
        <f>COUNTIFS([1]CYV_MICROGENERADORES!$V:$V,Y$190,[1]CYV_MICROGENERADORES!$K:$K,#REF!)</f>
        <v>#VALUE!</v>
      </c>
      <c r="AA37" s="43">
        <f t="shared" ref="AA37:AB37" si="17">IFERROR(SUM(C37,E37,G37,I37,K37,M37),"")</f>
        <v>0</v>
      </c>
      <c r="AB37" s="35" t="str">
        <f t="shared" si="17"/>
        <v/>
      </c>
      <c r="AC37" s="36" t="str">
        <f t="shared" si="6"/>
        <v/>
      </c>
      <c r="AD37" s="43">
        <f t="shared" si="7"/>
        <v>0</v>
      </c>
      <c r="AE37" s="36" t="str">
        <f t="shared" si="11"/>
        <v/>
      </c>
    </row>
    <row r="38" spans="1:31" ht="79.2" x14ac:dyDescent="0.3">
      <c r="A38" s="29">
        <v>7</v>
      </c>
      <c r="B38" s="39" t="s">
        <v>109</v>
      </c>
      <c r="C38" s="40"/>
      <c r="D38" s="41"/>
      <c r="E38" s="40">
        <v>0</v>
      </c>
      <c r="F38" s="41">
        <v>0</v>
      </c>
      <c r="G38" s="40">
        <v>0</v>
      </c>
      <c r="H38" s="41">
        <v>0</v>
      </c>
      <c r="I38" s="40">
        <v>0</v>
      </c>
      <c r="J38" s="41">
        <v>0</v>
      </c>
      <c r="K38" s="40">
        <v>0</v>
      </c>
      <c r="L38" s="41">
        <v>0</v>
      </c>
      <c r="M38" s="40">
        <v>0</v>
      </c>
      <c r="N38" s="41">
        <v>0</v>
      </c>
      <c r="O38" s="40"/>
      <c r="P38" s="41" t="e">
        <f>COUNTIFS([2]INSTRUMENTOS!$O:$O,O$190,[2]INSTRUMENTOS!$P:$P,"MICROGENERADORES",[2]INSTRUMENTOS!$A:$A,#REF!)</f>
        <v>#VALUE!</v>
      </c>
      <c r="Q38" s="40"/>
      <c r="R38" s="41" t="e">
        <f>COUNTIFS([2]INSTRUMENTOS!$O:$O,Q$190,[2]INSTRUMENTOS!$P:$P,"MICROGENERADORES",[2]INSTRUMENTOS!$A:$A,#REF!)</f>
        <v>#VALUE!</v>
      </c>
      <c r="S38" s="40"/>
      <c r="T38" s="41" t="e">
        <f>COUNTIFS([2]INSTRUMENTOS!$O:$O,S$190,[2]INSTRUMENTOS!$P:$P,"MICROGENERADORES",[2]INSTRUMENTOS!$A:$A,#REF!)</f>
        <v>#VALUE!</v>
      </c>
      <c r="U38" s="40"/>
      <c r="V38" s="41" t="e">
        <f>COUNTIFS([2]INSTRUMENTOS!$O:$O,U$190,[2]INSTRUMENTOS!$P:$P,"MICROGENERADORES",[2]INSTRUMENTOS!$A:$A,#REF!)</f>
        <v>#VALUE!</v>
      </c>
      <c r="W38" s="40"/>
      <c r="X38" s="41" t="e">
        <f>COUNTIFS([2]INSTRUMENTOS!$O:$O,W$190,[2]INSTRUMENTOS!$P:$P,"MICROGENERADORES",[2]INSTRUMENTOS!$A:$A,#REF!)</f>
        <v>#VALUE!</v>
      </c>
      <c r="Y38" s="40"/>
      <c r="Z38" s="41" t="e">
        <f>COUNTIFS([2]INSTRUMENTOS!$O:$O,Y$190,[2]INSTRUMENTOS!$P:$P,"MICROGENERADORES",[2]INSTRUMENTOS!$A:$A,#REF!)</f>
        <v>#VALUE!</v>
      </c>
      <c r="AA38" s="43">
        <f t="shared" ref="AA38:AB38" si="18">IFERROR(SUM(C38,E38,G38,I38,K38,M38),"")</f>
        <v>0</v>
      </c>
      <c r="AB38" s="35">
        <f t="shared" si="18"/>
        <v>0</v>
      </c>
      <c r="AC38" s="36" t="str">
        <f t="shared" si="6"/>
        <v/>
      </c>
      <c r="AD38" s="43">
        <f t="shared" si="7"/>
        <v>0</v>
      </c>
      <c r="AE38" s="36" t="str">
        <f t="shared" si="11"/>
        <v/>
      </c>
    </row>
    <row r="39" spans="1:31" ht="145.19999999999999" x14ac:dyDescent="0.3">
      <c r="A39" s="29">
        <v>8</v>
      </c>
      <c r="B39" s="39" t="s">
        <v>92</v>
      </c>
      <c r="C39" s="40"/>
      <c r="D39" s="41"/>
      <c r="E39" s="40">
        <v>1</v>
      </c>
      <c r="F39" s="41">
        <v>1</v>
      </c>
      <c r="G39" s="40">
        <v>26</v>
      </c>
      <c r="H39" s="41">
        <v>26</v>
      </c>
      <c r="I39" s="40">
        <v>71</v>
      </c>
      <c r="J39" s="41">
        <v>71</v>
      </c>
      <c r="K39" s="40">
        <v>59</v>
      </c>
      <c r="L39" s="41">
        <v>59</v>
      </c>
      <c r="M39" s="44">
        <v>66</v>
      </c>
      <c r="N39" s="44">
        <v>66</v>
      </c>
      <c r="O39" s="40"/>
      <c r="P39" s="41">
        <v>79</v>
      </c>
      <c r="Q39" s="40"/>
      <c r="R39" s="41" t="e">
        <f>COUNTIFS([2]INSTRUMENTOS!$O:$O,Q$190,[2]INSTRUMENTOS!$P:$P,"MICROGENERADORES",[2]INSTRUMENTOS!$A:$A,#REF!)</f>
        <v>#VALUE!</v>
      </c>
      <c r="S39" s="40"/>
      <c r="T39" s="41" t="e">
        <f>COUNTIFS([2]INSTRUMENTOS!$O:$O,S$190,[2]INSTRUMENTOS!$P:$P,"MICROGENERADORES",[2]INSTRUMENTOS!$A:$A,#REF!)</f>
        <v>#VALUE!</v>
      </c>
      <c r="U39" s="40"/>
      <c r="V39" s="41" t="e">
        <f>COUNTIFS([2]INSTRUMENTOS!$O:$O,U$190,[2]INSTRUMENTOS!$P:$P,"MICROGENERADORES",[2]INSTRUMENTOS!$A:$A,#REF!)</f>
        <v>#VALUE!</v>
      </c>
      <c r="W39" s="40"/>
      <c r="X39" s="41" t="e">
        <f>COUNTIFS([2]INSTRUMENTOS!$O:$O,W$190,[2]INSTRUMENTOS!$P:$P,"MICROGENERADORES",[2]INSTRUMENTOS!$A:$A,#REF!)</f>
        <v>#VALUE!</v>
      </c>
      <c r="Y39" s="40"/>
      <c r="Z39" s="41" t="e">
        <f>COUNTIFS([2]INSTRUMENTOS!$O:$O,Y$190,[2]INSTRUMENTOS!$P:$P,"MICROGENERADORES",[2]INSTRUMENTOS!$A:$A,#REF!)</f>
        <v>#VALUE!</v>
      </c>
      <c r="AA39" s="43">
        <f t="shared" ref="AA39:AB39" si="19">IFERROR(SUM(C39,E39,G39,I39,K39,M39),"")</f>
        <v>223</v>
      </c>
      <c r="AB39" s="35">
        <f t="shared" si="19"/>
        <v>223</v>
      </c>
      <c r="AC39" s="36">
        <f t="shared" si="6"/>
        <v>1</v>
      </c>
      <c r="AD39" s="43">
        <f t="shared" si="7"/>
        <v>223</v>
      </c>
      <c r="AE39" s="36" t="str">
        <f t="shared" si="11"/>
        <v/>
      </c>
    </row>
    <row r="40" spans="1:31" ht="66" x14ac:dyDescent="0.3">
      <c r="A40" s="29">
        <v>9</v>
      </c>
      <c r="B40" s="39" t="s">
        <v>110</v>
      </c>
      <c r="C40" s="40"/>
      <c r="D40" s="41"/>
      <c r="E40" s="40">
        <v>5</v>
      </c>
      <c r="F40" s="41">
        <v>5</v>
      </c>
      <c r="G40" s="40">
        <v>2</v>
      </c>
      <c r="H40" s="41">
        <v>2</v>
      </c>
      <c r="I40" s="40">
        <v>4</v>
      </c>
      <c r="J40" s="41">
        <v>4</v>
      </c>
      <c r="K40" s="40">
        <v>0</v>
      </c>
      <c r="L40" s="41">
        <v>0</v>
      </c>
      <c r="M40" s="40">
        <v>0</v>
      </c>
      <c r="N40" s="41" t="e">
        <f>COUNTIFS([1]CYV_MICROGENERADORES!$V:$V,M$190,[1]CYV_MICROGENERADORES!$K:$K,#REF!)</f>
        <v>#VALUE!</v>
      </c>
      <c r="O40" s="40"/>
      <c r="P40" s="41" t="e">
        <f>COUNTIFS([1]CYV_MICROGENERADORES!$V:$V,O$190,[1]CYV_MICROGENERADORES!$K:$K,#REF!)</f>
        <v>#VALUE!</v>
      </c>
      <c r="Q40" s="40"/>
      <c r="R40" s="41" t="e">
        <f>COUNTIFS([1]CYV_MICROGENERADORES!$V:$V,Q$190,[1]CYV_MICROGENERADORES!$K:$K,#REF!)</f>
        <v>#VALUE!</v>
      </c>
      <c r="S40" s="40"/>
      <c r="T40" s="41" t="e">
        <f>COUNTIFS([1]CYV_MICROGENERADORES!$V:$V,S$190,[1]CYV_MICROGENERADORES!$K:$K,#REF!)</f>
        <v>#VALUE!</v>
      </c>
      <c r="U40" s="40"/>
      <c r="V40" s="41" t="e">
        <f>COUNTIFS([1]CYV_MICROGENERADORES!$V:$V,U$190,[1]CYV_MICROGENERADORES!$K:$K,#REF!)</f>
        <v>#VALUE!</v>
      </c>
      <c r="W40" s="40"/>
      <c r="X40" s="41" t="e">
        <f>COUNTIFS([1]CYV_MICROGENERADORES!$V:$V,W$190,[1]CYV_MICROGENERADORES!$K:$K,#REF!)</f>
        <v>#VALUE!</v>
      </c>
      <c r="Y40" s="40"/>
      <c r="Z40" s="41" t="e">
        <f>COUNTIFS([1]CYV_MICROGENERADORES!$V:$V,Y$190,[1]CYV_MICROGENERADORES!$K:$K,#REF!)</f>
        <v>#VALUE!</v>
      </c>
      <c r="AA40" s="43">
        <f t="shared" ref="AA40:AB40" si="20">IFERROR(SUM(C40,E40,G40,I40,K40,M40),"")</f>
        <v>11</v>
      </c>
      <c r="AB40" s="35" t="str">
        <f t="shared" si="20"/>
        <v/>
      </c>
      <c r="AC40" s="36" t="str">
        <f t="shared" si="6"/>
        <v/>
      </c>
      <c r="AD40" s="43">
        <f t="shared" si="7"/>
        <v>11</v>
      </c>
      <c r="AE40" s="36" t="str">
        <f t="shared" si="11"/>
        <v/>
      </c>
    </row>
    <row r="41" spans="1:31" ht="39.6" x14ac:dyDescent="0.3">
      <c r="A41" s="22" t="s">
        <v>111</v>
      </c>
      <c r="B41" s="17"/>
      <c r="C41" s="26">
        <f t="shared" ref="C41:D41" si="21">SUM(C31:C40)</f>
        <v>0</v>
      </c>
      <c r="D41" s="26">
        <f t="shared" si="21"/>
        <v>0</v>
      </c>
      <c r="E41" s="26">
        <v>50</v>
      </c>
      <c r="F41" s="26">
        <v>55</v>
      </c>
      <c r="G41" s="26">
        <v>150</v>
      </c>
      <c r="H41" s="26">
        <v>133</v>
      </c>
      <c r="I41" s="26">
        <v>223</v>
      </c>
      <c r="J41" s="26">
        <v>203</v>
      </c>
      <c r="K41" s="52">
        <v>349</v>
      </c>
      <c r="L41" s="52">
        <v>285</v>
      </c>
      <c r="M41" s="26">
        <f t="shared" ref="M41:Z41" si="22">SUM(M31:M40)</f>
        <v>267</v>
      </c>
      <c r="N41" s="26" t="e">
        <f t="shared" si="22"/>
        <v>#VALUE!</v>
      </c>
      <c r="O41" s="26">
        <f t="shared" si="22"/>
        <v>189</v>
      </c>
      <c r="P41" s="26" t="e">
        <f t="shared" si="22"/>
        <v>#VALUE!</v>
      </c>
      <c r="Q41" s="26">
        <f t="shared" si="22"/>
        <v>199</v>
      </c>
      <c r="R41" s="26" t="e">
        <f t="shared" si="22"/>
        <v>#VALUE!</v>
      </c>
      <c r="S41" s="26">
        <f t="shared" si="22"/>
        <v>232</v>
      </c>
      <c r="T41" s="26" t="e">
        <f t="shared" si="22"/>
        <v>#VALUE!</v>
      </c>
      <c r="U41" s="26">
        <f t="shared" si="22"/>
        <v>209</v>
      </c>
      <c r="V41" s="26" t="e">
        <f t="shared" si="22"/>
        <v>#VALUE!</v>
      </c>
      <c r="W41" s="26">
        <f t="shared" si="22"/>
        <v>189</v>
      </c>
      <c r="X41" s="26" t="e">
        <f t="shared" si="22"/>
        <v>#VALUE!</v>
      </c>
      <c r="Y41" s="26">
        <f t="shared" si="22"/>
        <v>155</v>
      </c>
      <c r="Z41" s="26" t="e">
        <f t="shared" si="22"/>
        <v>#VALUE!</v>
      </c>
      <c r="AA41" s="43">
        <f>IFERROR(SUM(C41,E41,G41,I41),"")</f>
        <v>423</v>
      </c>
      <c r="AB41" s="35" t="str">
        <f>IFERROR(SUM(D41,F41,H41,J41,L41,N41,P41,R41,T41,V41,X41,Z41),"")</f>
        <v/>
      </c>
      <c r="AC41" s="36">
        <f>IFERROR(SUM(D41,F41,H41,J41,L41)/AA41,"")</f>
        <v>1.5981087470449173</v>
      </c>
      <c r="AD41" s="43">
        <f t="shared" si="7"/>
        <v>2212</v>
      </c>
      <c r="AE41" s="36" t="str">
        <f t="shared" si="11"/>
        <v/>
      </c>
    </row>
    <row r="47" spans="1:31" x14ac:dyDescent="0.3">
      <c r="B47" s="53" t="s">
        <v>112</v>
      </c>
    </row>
    <row r="48" spans="1:31" x14ac:dyDescent="0.3">
      <c r="B48" s="1" t="s">
        <v>113</v>
      </c>
      <c r="C48" s="54">
        <v>350</v>
      </c>
      <c r="D48" s="54">
        <v>134</v>
      </c>
      <c r="K48" s="55">
        <v>350</v>
      </c>
      <c r="L48" s="55">
        <v>132</v>
      </c>
    </row>
    <row r="49" spans="1:31" x14ac:dyDescent="0.3">
      <c r="B49" s="1" t="s">
        <v>114</v>
      </c>
      <c r="K49" s="56">
        <v>135</v>
      </c>
      <c r="L49" s="56">
        <v>46</v>
      </c>
    </row>
    <row r="50" spans="1:31" x14ac:dyDescent="0.3">
      <c r="B50" s="1" t="s">
        <v>115</v>
      </c>
      <c r="K50" s="1">
        <v>50</v>
      </c>
      <c r="L50" s="1">
        <v>10</v>
      </c>
    </row>
    <row r="51" spans="1:31" x14ac:dyDescent="0.3">
      <c r="B51" s="1" t="s">
        <v>116</v>
      </c>
      <c r="K51" s="1">
        <v>10</v>
      </c>
      <c r="L51" s="1">
        <v>10</v>
      </c>
    </row>
    <row r="52" spans="1:31" x14ac:dyDescent="0.3">
      <c r="B52" s="1" t="s">
        <v>117</v>
      </c>
      <c r="K52" s="1">
        <f t="shared" ref="K52:L52" si="23">K48-K49-K50-K51</f>
        <v>155</v>
      </c>
      <c r="L52" s="1">
        <f t="shared" si="23"/>
        <v>66</v>
      </c>
    </row>
    <row r="53" spans="1:31" x14ac:dyDescent="0.3">
      <c r="B53" s="57" t="s">
        <v>118</v>
      </c>
      <c r="K53" s="58">
        <f t="shared" ref="K53:L53" si="24">K50+K51+K52</f>
        <v>215</v>
      </c>
      <c r="L53" s="58">
        <f t="shared" si="24"/>
        <v>86</v>
      </c>
    </row>
    <row r="61" spans="1:31" ht="57.6" x14ac:dyDescent="0.3">
      <c r="A61" s="2"/>
      <c r="B61" s="59" t="s">
        <v>119</v>
      </c>
      <c r="C61" s="60" t="s">
        <v>120</v>
      </c>
      <c r="D61" s="60" t="s">
        <v>121</v>
      </c>
      <c r="E61" s="60" t="s">
        <v>122</v>
      </c>
      <c r="F61" s="61"/>
      <c r="G61" s="59" t="s">
        <v>123</v>
      </c>
      <c r="H61" s="60" t="s">
        <v>124</v>
      </c>
      <c r="I61" s="60" t="s">
        <v>125</v>
      </c>
      <c r="J61" s="61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43.2" x14ac:dyDescent="0.3">
      <c r="A62" s="2"/>
      <c r="B62" s="62">
        <v>13829</v>
      </c>
      <c r="C62" s="63">
        <v>24800</v>
      </c>
      <c r="D62" s="63">
        <v>10971</v>
      </c>
      <c r="E62" s="63">
        <v>6814.52</v>
      </c>
      <c r="F62" s="61"/>
      <c r="G62" s="62">
        <v>224</v>
      </c>
      <c r="H62" s="63">
        <v>166</v>
      </c>
      <c r="I62" s="64">
        <v>58</v>
      </c>
      <c r="J62" s="65" t="s">
        <v>126</v>
      </c>
      <c r="K62" s="2">
        <f>58+14</f>
        <v>72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57.6" x14ac:dyDescent="0.3">
      <c r="A63" s="2"/>
      <c r="B63" s="61"/>
      <c r="C63" s="61"/>
      <c r="D63" s="66" t="s">
        <v>127</v>
      </c>
      <c r="E63" s="63">
        <v>755.61</v>
      </c>
      <c r="F63" s="61"/>
      <c r="G63" s="67" t="s">
        <v>128</v>
      </c>
      <c r="H63" s="68" t="s">
        <v>129</v>
      </c>
      <c r="I63" s="68" t="s">
        <v>125</v>
      </c>
      <c r="J63" s="6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57.6" x14ac:dyDescent="0.3">
      <c r="A64" s="2"/>
      <c r="B64" s="61"/>
      <c r="C64" s="61"/>
      <c r="D64" s="69" t="s">
        <v>130</v>
      </c>
      <c r="E64" s="63">
        <v>800</v>
      </c>
      <c r="F64" s="61"/>
      <c r="G64" s="62">
        <v>268</v>
      </c>
      <c r="H64" s="63">
        <v>73</v>
      </c>
      <c r="I64" s="70">
        <v>195</v>
      </c>
      <c r="J64" s="61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8" spans="2:14" ht="57.6" x14ac:dyDescent="0.3">
      <c r="B68" s="59" t="s">
        <v>119</v>
      </c>
      <c r="C68" s="60" t="s">
        <v>120</v>
      </c>
      <c r="D68" s="60" t="s">
        <v>121</v>
      </c>
      <c r="E68" s="60" t="s">
        <v>131</v>
      </c>
      <c r="F68" s="61"/>
      <c r="G68" s="71" t="s">
        <v>123</v>
      </c>
      <c r="H68" s="71" t="s">
        <v>132</v>
      </c>
      <c r="I68" s="72" t="s">
        <v>124</v>
      </c>
      <c r="J68" s="72"/>
      <c r="K68" s="72" t="s">
        <v>133</v>
      </c>
      <c r="L68" s="73" t="s">
        <v>126</v>
      </c>
      <c r="N68" s="71" t="s">
        <v>134</v>
      </c>
    </row>
    <row r="69" spans="2:14" ht="14.4" x14ac:dyDescent="0.3">
      <c r="B69" s="62">
        <v>13829</v>
      </c>
      <c r="C69" s="63">
        <v>24800</v>
      </c>
      <c r="D69" s="63">
        <v>10971</v>
      </c>
      <c r="E69" s="63">
        <v>5508.86</v>
      </c>
      <c r="F69" s="61"/>
      <c r="G69" s="74">
        <v>420</v>
      </c>
      <c r="H69" s="75">
        <v>178</v>
      </c>
      <c r="I69" s="75">
        <v>180</v>
      </c>
      <c r="J69" s="75">
        <f>H69+I69</f>
        <v>358</v>
      </c>
      <c r="K69" s="76">
        <f>G69-J69</f>
        <v>62</v>
      </c>
      <c r="L69" s="77">
        <v>76</v>
      </c>
      <c r="M69" s="78" t="s">
        <v>135</v>
      </c>
      <c r="N69" s="79">
        <f>L69-43</f>
        <v>33</v>
      </c>
    </row>
    <row r="70" spans="2:14" ht="57.6" x14ac:dyDescent="0.3">
      <c r="B70" s="61"/>
      <c r="C70" s="61"/>
      <c r="D70" s="66" t="s">
        <v>127</v>
      </c>
      <c r="E70" s="63">
        <v>755.61</v>
      </c>
      <c r="F70" s="61"/>
      <c r="G70" s="80" t="s">
        <v>128</v>
      </c>
      <c r="H70" s="80" t="s">
        <v>128</v>
      </c>
      <c r="I70" s="81" t="s">
        <v>129</v>
      </c>
      <c r="J70" s="81" t="s">
        <v>125</v>
      </c>
      <c r="K70" s="60" t="s">
        <v>136</v>
      </c>
    </row>
    <row r="71" spans="2:14" ht="57.6" x14ac:dyDescent="0.3">
      <c r="B71" s="61"/>
      <c r="C71" s="61"/>
      <c r="D71" s="69" t="s">
        <v>130</v>
      </c>
      <c r="E71" s="82">
        <v>700</v>
      </c>
      <c r="F71" s="61"/>
      <c r="G71" s="74">
        <v>268</v>
      </c>
      <c r="H71" s="74">
        <v>268</v>
      </c>
      <c r="I71" s="83">
        <v>82</v>
      </c>
      <c r="J71" s="84">
        <v>195</v>
      </c>
      <c r="K71" s="75">
        <v>2386.4299999999998</v>
      </c>
      <c r="L7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Asignación</vt:lpstr>
      <vt:lpstr>CUMPLIMIENTO PLAN DE ACCIÓN</vt:lpstr>
      <vt:lpstr>CARGUE IVC</vt:lpstr>
      <vt:lpstr>ENTREGA ACTAS</vt:lpstr>
      <vt:lpstr>Hoja 11</vt:lpstr>
      <vt:lpstr>PRELIMINAR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Reyes</dc:creator>
  <cp:lastModifiedBy>María Alejandra García Rodríguez</cp:lastModifiedBy>
  <dcterms:created xsi:type="dcterms:W3CDTF">2022-12-02T15:00:45Z</dcterms:created>
  <dcterms:modified xsi:type="dcterms:W3CDTF">2025-12-10T20:58:11Z</dcterms:modified>
</cp:coreProperties>
</file>